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bundesbeschaffung.sharepoint.com/sites/519505030/Dokumente/SB/Ausschreibungsunterlagen/"/>
    </mc:Choice>
  </mc:AlternateContent>
  <xr:revisionPtr revIDLastSave="361" documentId="8_{A075A6C3-6F5B-48CD-A297-BD154568CE0E}" xr6:coauthVersionLast="47" xr6:coauthVersionMax="47" xr10:uidLastSave="{AFE83C04-DE7A-46D5-B54E-7DA7458E78C8}"/>
  <workbookProtection workbookAlgorithmName="SHA-512" workbookHashValue="aoFvwtbsDgJ9J5oypYKVm46asKF1JijNHYca/wfQGelFIlMXdRR7ipbNwcDSdvulU6DYvnlGu6uZMpwx6VhNqQ==" workbookSaltValue="gPD/3V6009xpY33gp9wp8Q==" workbookSpinCount="100000" lockStructure="1"/>
  <bookViews>
    <workbookView xWindow="-120" yWindow="-120" windowWidth="29040" windowHeight="15840" activeTab="1" xr2:uid="{00000000-000D-0000-FFFF-FFFF00000000}"/>
  </bookViews>
  <sheets>
    <sheet name="Anleitung" sheetId="5" r:id="rId1"/>
    <sheet name="Eignung und Auswahl" sheetId="8" r:id="rId2"/>
  </sheets>
  <definedNames>
    <definedName name="Auftragnehmer" localSheetId="0">#REF!</definedName>
    <definedName name="Auftragnehmer">#REF!</definedName>
    <definedName name="Ausschreibungsart" localSheetId="0">#REF!</definedName>
    <definedName name="Ausschreibungsart">#REF!</definedName>
    <definedName name="Bitte_zutreffendes_auswählen?" comment="Auftragnehmer" localSheetId="0">#REF!</definedName>
    <definedName name="Bitte_zutreffendes_auswählen?" comment="Auftragnehmer">#REF!</definedName>
    <definedName name="_xlnm.Print_Area" localSheetId="0">Anleitung!$A$1:$H$20</definedName>
    <definedName name="Sublieferant" localSheetId="0">#REF!</definedName>
    <definedName name="Sublieferan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21" i="8" l="1"/>
  <c r="L22" i="8"/>
  <c r="L31" i="8"/>
  <c r="L30" i="8"/>
  <c r="L50" i="8"/>
  <c r="L49" i="8"/>
  <c r="L59" i="8"/>
  <c r="L58" i="8"/>
  <c r="M29" i="8"/>
  <c r="L29" i="8"/>
  <c r="L27" i="8"/>
  <c r="L55" i="8"/>
  <c r="A3" i="8"/>
  <c r="A4" i="8"/>
  <c r="L10" i="8"/>
  <c r="L11" i="8"/>
  <c r="L12" i="8"/>
  <c r="L13" i="8"/>
  <c r="L15" i="8"/>
  <c r="M15" i="8"/>
  <c r="L20" i="8"/>
  <c r="L38" i="8"/>
  <c r="L39" i="8"/>
  <c r="L40" i="8"/>
  <c r="L41" i="8"/>
  <c r="L43" i="8"/>
  <c r="M43" i="8"/>
  <c r="L48" i="8"/>
  <c r="L57" i="8"/>
  <c r="M57" i="8"/>
  <c r="L69" i="8"/>
  <c r="L70" i="8"/>
  <c r="L71" i="8"/>
  <c r="L72" i="8"/>
  <c r="L73" i="8"/>
  <c r="L74" i="8"/>
  <c r="L81" i="8"/>
  <c r="L82" i="8"/>
  <c r="L83" i="8"/>
  <c r="L84" i="8"/>
  <c r="L85" i="8"/>
  <c r="L86" i="8"/>
  <c r="L89" i="8"/>
  <c r="L90" i="8"/>
  <c r="L91" i="8"/>
  <c r="L92" i="8"/>
  <c r="L93" i="8"/>
  <c r="L94" i="8"/>
  <c r="L97" i="8"/>
  <c r="L98" i="8"/>
  <c r="L99" i="8"/>
  <c r="L100" i="8"/>
  <c r="L101" i="8"/>
  <c r="L102" i="8"/>
</calcChain>
</file>

<file path=xl/sharedStrings.xml><?xml version="1.0" encoding="utf-8"?>
<sst xmlns="http://schemas.openxmlformats.org/spreadsheetml/2006/main" count="141" uniqueCount="64">
  <si>
    <t>Anleitung</t>
  </si>
  <si>
    <t>A) Hinweise</t>
  </si>
  <si>
    <t>Zweck</t>
  </si>
  <si>
    <t>Vollständigkeit</t>
  </si>
  <si>
    <t>Bitte füllen Sie alle Tabellenblätter dieses Formblattes sorgfältig und wahrheitsgemäß aus.</t>
  </si>
  <si>
    <t>Kopieren und Ausschneiden</t>
  </si>
  <si>
    <t>Bitte verzichten Sie darauf, Inhalte zu kopieren, auszuschneiden und neu einzufügen.</t>
  </si>
  <si>
    <t>Hinweise in den Tabellenblättern</t>
  </si>
  <si>
    <t>Beachten Sie bitte die Hinweise in den jeweiligen Tabellenblättern.
Sollten Unklarheiten bestehen, nutzen Sie die Möglichkeit zeitgerecht Fragen über die offizielle Vergabeplattform zu stellen.</t>
  </si>
  <si>
    <t>Anforderungen</t>
  </si>
  <si>
    <t>Details zu sämtlichen Anforderungen finden Sie in den Ausschreibungsunterlagen.</t>
  </si>
  <si>
    <t>B) Farbcodes</t>
  </si>
  <si>
    <t>Überschrift 1</t>
  </si>
  <si>
    <t>Keine Eingabe bzw. gesperrtes Feld</t>
  </si>
  <si>
    <t>Überschrift 2</t>
  </si>
  <si>
    <t>Überschrift 3</t>
  </si>
  <si>
    <t>Informationsfeld</t>
  </si>
  <si>
    <t>Hinweis</t>
  </si>
  <si>
    <t xml:space="preserve">Hinweis </t>
  </si>
  <si>
    <t>Wichtiger Hinweis</t>
  </si>
  <si>
    <t>Hinweis erscheint, sofern Eingaben nicht entsprechend vorgenommen wurden</t>
  </si>
  <si>
    <t>Eingabefeld</t>
  </si>
  <si>
    <t xml:space="preserve"> Eingabefeld;
diese Felder sind vom Bieter entsprechend auszufüllen</t>
  </si>
  <si>
    <t>Vor- und Nachname</t>
  </si>
  <si>
    <t>Name des Unternehmens, für das die Person tätig ist</t>
  </si>
  <si>
    <t>Formblatt Eignung und Auswahl</t>
  </si>
  <si>
    <t>Schlüsselpersonal</t>
  </si>
  <si>
    <t>Dieses Formblatt dient als Nachweis für Eignungs- und Auswahlkriterien.</t>
  </si>
  <si>
    <t>Referenzauftrag Eignung</t>
  </si>
  <si>
    <t>Name des Auftraggebers</t>
  </si>
  <si>
    <t>Projektleitung</t>
  </si>
  <si>
    <t>Ausbildung und einschlägige Berufserfahrung</t>
  </si>
  <si>
    <t xml:space="preserve">Zumindest Schulabschluss (Matura oder Äquivalent) </t>
  </si>
  <si>
    <t xml:space="preserve">Berufserfahrung im Bereich Projektmanagement von mindestens drei Jahren innerhalb der letzten zehn Jahre. </t>
  </si>
  <si>
    <t>Projektleitungsstellvertretung</t>
  </si>
  <si>
    <t xml:space="preserve">Sehr gute Deutschkenntnisse, d.h. Deutsch als Muttersprache oder sehr gute Deutschkenntnisse in Wort und Schrift (zumindest B2 gem. Gemeinsamer Europäischer Referenzrahmen für Sprachen) </t>
  </si>
  <si>
    <t>Österreichweite Mountainbikekoordination von Bund und Ländern</t>
  </si>
  <si>
    <t>BBG GZ 5195.05030</t>
  </si>
  <si>
    <t>Anforderungen Referenzauftrag</t>
  </si>
  <si>
    <t>Das Projekt umfasste Vernetzungs- und/oder Beratungstätigkeiten und/oder Aufbau bzw. Management einer Organisation.</t>
  </si>
  <si>
    <t xml:space="preserve">Der Bewerber stellte für die Dauer von zumindest sechs Monaten die Projektleitung. </t>
  </si>
  <si>
    <t>bis Datum tt.mm.jjjj</t>
  </si>
  <si>
    <t xml:space="preserve">Berufserfahrung von mindestens drei Jahren in beruflicher oder in ehrenamtlicher Funktion hinsichtlich Auseinandersetzung mit den in Österreich geltenden Rahmenbedingungen zum Thema Mountainbiking, beispielsweise Auseinandersetzung mit den Bereichen: Rechtslage und Vertrags- und Förderwesen, Stakeholder-Prozesse, Streckenangebot und -planung, Interessensausgleich und Nutzerkonflikte, Besucherlenkung und Geodatenmanagement.   </t>
  </si>
  <si>
    <t>Referenzauftrag</t>
  </si>
  <si>
    <t>Zusätzliche Referenzaufträge</t>
  </si>
  <si>
    <t>Referenzauftrag gem. Punkt 5.3.1 der Allgemeinen Ausschreibungsbedingungen</t>
  </si>
  <si>
    <t>Schlüsselpersonal gem. Punkt 5.3.1 und Punkt 6.6.2 und 6.6.3 der Allgemeinen Ausschreibungsbedingungen</t>
  </si>
  <si>
    <t>Referenzaufträge gem. Punkt 5.3.1 und Punkt 6.6.4 der Allgemeinen Ausschreibungsbedingungen</t>
  </si>
  <si>
    <t>Zusätzlicher Referenzauftrag Eignung</t>
  </si>
  <si>
    <t>Projektbezeichnung</t>
  </si>
  <si>
    <t xml:space="preserve"> In welchen der Bereiche wurden dabei Erfahrungen gemacht?</t>
  </si>
  <si>
    <t>Kurzbeschreibung des Projektes</t>
  </si>
  <si>
    <t>welche Tätigkeiten wurden von der als Projektleitungsstellvertretung genannten Person ausgeführt?</t>
  </si>
  <si>
    <t>Welche Tätigkeiten wurden von der als Projektleitung genannten Person ausgeführt?</t>
  </si>
  <si>
    <t>Nennung der wichtigsten Projekte, deren Auftraggeber und Beschreibung der Tätigkeit</t>
  </si>
  <si>
    <t>Projekt / Auftraggeber</t>
  </si>
  <si>
    <t>Beschreibung der Tätigkeit</t>
  </si>
  <si>
    <t>Berufserfahrung von mindestens drei Jahren in der Koordination unterschiedlicher Stakeholder aus dem öffentlichen und/oder privaten Bereich in zumindest zwei der folgenden Bereiche: Land- und Forstwirtschaft, Regionalentwicklung, Klima/Umwelt, Mobilität, Tourismus, Sport, Innovationsförderung und Wissensmanagement.</t>
  </si>
  <si>
    <t xml:space="preserve">Das Projekt umfasste die Koordination unterschiedlicher Stakeholder aus dem öffentlichen und/oder privaten Bereich in zumindest zwei der folgenden Bereiche: 
- Land- und Forstwirtschaft, 
- Regionalentwicklung, 
- Klima/Umwelt,
- Mobilität, 
- Tourismus, 
- Sport, 
- Innovationsförderung  
- Wissensmanagement </t>
  </si>
  <si>
    <t xml:space="preserve">Das Projekt umfasste die Koordination unterschiedlicher Stakeholder aus dem öffentlichen und/oder privaten Bereich in zumindest zwei der folgenden Bereiche: 
- Land- und Forstwirtschaft, 
- Regionalentwicklung, 
- Klima/Umwelt,
- Mobilität,
- Tourismus, 
- Sport, 
- Innovationsförderung  
- Wissensmanagement </t>
  </si>
  <si>
    <t>Welche Tätigkeiten wurden von der als Projektleitungsstellvertretung genannten Person ausgeführt?</t>
  </si>
  <si>
    <t>bitte wählen</t>
  </si>
  <si>
    <r>
      <rPr>
        <b/>
        <sz val="10"/>
        <color theme="1"/>
        <rFont val="Calibri"/>
        <family val="2"/>
        <scheme val="minor"/>
      </rPr>
      <t>von Datum</t>
    </r>
    <r>
      <rPr>
        <sz val="10"/>
        <color theme="1"/>
        <rFont val="Calibri"/>
        <family val="2"/>
        <scheme val="minor"/>
      </rPr>
      <t xml:space="preserve"> tt.mm.jjjj</t>
    </r>
  </si>
  <si>
    <t>Nennung der wichtigsten Projekte, deren Auftraggeber und Beschreibung der Tätigkeit (insbesondere in welchen der genannten Bereiche Erfahrungen gemacht wurden und welche konkreten Tätigkeiten ausgeführt wurden)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</si>
</sst>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_-* #,##0.0_-;\-* #,##0.0_-;_-* &quot;-&quot;??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5"/>
      <name val="Cambria"/>
      <family val="2"/>
      <scheme val="major"/>
    </font>
    <font>
      <sz val="10"/>
      <color theme="1"/>
      <name val="Calibri"/>
      <family val="2"/>
      <scheme val="minor"/>
    </font>
    <font>
      <sz val="10"/>
      <name val="Cambria"/>
      <family val="2"/>
      <scheme val="maj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6"/>
      <color theme="4"/>
      <name val="Calibri"/>
      <family val="2"/>
      <scheme val="minor"/>
    </font>
    <font>
      <sz val="14"/>
      <name val="Calibri"/>
      <family val="2"/>
      <scheme val="minor"/>
    </font>
    <font>
      <b/>
      <sz val="10"/>
      <color theme="9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C00000"/>
      <name val="Calibri"/>
      <family val="2"/>
      <scheme val="minor"/>
    </font>
    <font>
      <b/>
      <sz val="10"/>
      <name val="Arial"/>
      <family val="2"/>
    </font>
    <font>
      <sz val="10"/>
      <color rgb="FFC00000"/>
      <name val="Calibri"/>
      <family val="2"/>
      <scheme val="minor"/>
    </font>
    <font>
      <sz val="11"/>
      <color rgb="FFC00000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3" tint="0.79998168889431442"/>
        <bgColor indexed="64"/>
      </patternFill>
    </fill>
  </fills>
  <borders count="6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theme="9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dotted">
        <color auto="1"/>
      </top>
      <bottom/>
      <diagonal/>
    </border>
    <border>
      <left/>
      <right style="thin">
        <color auto="1"/>
      </right>
      <top style="dotted">
        <color auto="1"/>
      </top>
      <bottom/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thin">
        <color indexed="64"/>
      </right>
      <top style="dotted">
        <color auto="1"/>
      </top>
      <bottom style="dotted">
        <color auto="1"/>
      </bottom>
      <diagonal/>
    </border>
    <border>
      <left/>
      <right/>
      <top style="dashed">
        <color auto="1"/>
      </top>
      <bottom/>
      <diagonal/>
    </border>
    <border>
      <left/>
      <right style="thin">
        <color auto="1"/>
      </right>
      <top style="dashed">
        <color auto="1"/>
      </top>
      <bottom/>
      <diagonal/>
    </border>
    <border>
      <left/>
      <right/>
      <top style="dotted">
        <color auto="1"/>
      </top>
      <bottom style="dashed">
        <color auto="1"/>
      </bottom>
      <diagonal/>
    </border>
    <border>
      <left/>
      <right style="thin">
        <color auto="1"/>
      </right>
      <top style="dotted">
        <color auto="1"/>
      </top>
      <bottom style="dash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indexed="64"/>
      </right>
      <top/>
      <bottom style="dotted">
        <color auto="1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thin">
        <color auto="1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auto="1"/>
      </top>
      <bottom/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 style="dotted">
        <color auto="1"/>
      </bottom>
      <diagonal/>
    </border>
    <border>
      <left style="medium">
        <color auto="1"/>
      </left>
      <right/>
      <top style="dotted">
        <color auto="1"/>
      </top>
      <bottom/>
      <diagonal/>
    </border>
    <border>
      <left style="medium">
        <color auto="1"/>
      </left>
      <right/>
      <top style="dashed">
        <color auto="1"/>
      </top>
      <bottom/>
      <diagonal/>
    </border>
    <border>
      <left style="medium">
        <color auto="1"/>
      </left>
      <right/>
      <top style="dotted">
        <color auto="1"/>
      </top>
      <bottom style="dashed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indexed="64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dotted">
        <color auto="1"/>
      </top>
      <bottom style="dotted">
        <color auto="1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/>
    <xf numFmtId="0" fontId="3" fillId="0" borderId="0">
      <alignment vertical="top"/>
    </xf>
    <xf numFmtId="43" fontId="1" fillId="0" borderId="0" applyFont="0" applyFill="0" applyBorder="0" applyAlignment="0" applyProtection="0"/>
  </cellStyleXfs>
  <cellXfs count="178">
    <xf numFmtId="0" fontId="0" fillId="0" borderId="0" xfId="0"/>
    <xf numFmtId="0" fontId="0" fillId="4" borderId="0" xfId="0" applyFill="1" applyProtection="1">
      <protection hidden="1"/>
    </xf>
    <xf numFmtId="0" fontId="4" fillId="0" borderId="0" xfId="2" applyFont="1" applyProtection="1">
      <alignment vertical="top"/>
      <protection hidden="1"/>
    </xf>
    <xf numFmtId="0" fontId="5" fillId="0" borderId="0" xfId="2" applyFont="1" applyProtection="1">
      <alignment vertical="top"/>
      <protection hidden="1"/>
    </xf>
    <xf numFmtId="0" fontId="6" fillId="0" borderId="0" xfId="2" applyFont="1" applyProtection="1">
      <alignment vertical="top"/>
      <protection hidden="1"/>
    </xf>
    <xf numFmtId="0" fontId="3" fillId="0" borderId="0" xfId="2" applyProtection="1">
      <alignment vertical="top"/>
      <protection hidden="1"/>
    </xf>
    <xf numFmtId="0" fontId="6" fillId="0" borderId="0" xfId="1" applyNumberFormat="1" applyFont="1" applyFill="1" applyAlignment="1" applyProtection="1">
      <alignment vertical="center"/>
      <protection hidden="1"/>
    </xf>
    <xf numFmtId="0" fontId="9" fillId="0" borderId="0" xfId="1" applyNumberFormat="1" applyFont="1" applyFill="1" applyAlignment="1" applyProtection="1">
      <alignment vertical="center"/>
      <protection hidden="1"/>
    </xf>
    <xf numFmtId="0" fontId="3" fillId="0" borderId="0" xfId="2" applyAlignment="1" applyProtection="1">
      <alignment vertical="top" wrapText="1"/>
      <protection hidden="1"/>
    </xf>
    <xf numFmtId="0" fontId="3" fillId="0" borderId="0" xfId="2" applyAlignment="1" applyProtection="1">
      <alignment horizontal="left" vertical="top" wrapText="1"/>
      <protection hidden="1"/>
    </xf>
    <xf numFmtId="0" fontId="3" fillId="0" borderId="13" xfId="2" applyBorder="1" applyAlignment="1" applyProtection="1">
      <alignment horizontal="left" vertical="top" wrapText="1"/>
      <protection hidden="1"/>
    </xf>
    <xf numFmtId="0" fontId="11" fillId="0" borderId="0" xfId="2" applyFont="1" applyProtection="1">
      <alignment vertical="top"/>
      <protection hidden="1"/>
    </xf>
    <xf numFmtId="0" fontId="15" fillId="4" borderId="0" xfId="0" applyFont="1" applyFill="1" applyAlignment="1" applyProtection="1">
      <alignment vertical="center"/>
      <protection hidden="1"/>
    </xf>
    <xf numFmtId="0" fontId="10" fillId="4" borderId="13" xfId="0" applyFont="1" applyFill="1" applyBorder="1" applyProtection="1">
      <protection hidden="1"/>
    </xf>
    <xf numFmtId="0" fontId="0" fillId="4" borderId="13" xfId="0" applyFill="1" applyBorder="1" applyProtection="1">
      <protection hidden="1"/>
    </xf>
    <xf numFmtId="0" fontId="7" fillId="4" borderId="9" xfId="0" applyFont="1" applyFill="1" applyBorder="1" applyAlignment="1" applyProtection="1">
      <alignment horizontal="center" vertical="center"/>
      <protection hidden="1"/>
    </xf>
    <xf numFmtId="0" fontId="5" fillId="0" borderId="0" xfId="2" applyFont="1" applyAlignment="1" applyProtection="1">
      <alignment horizontal="left" vertical="top" wrapText="1"/>
      <protection hidden="1"/>
    </xf>
    <xf numFmtId="43" fontId="0" fillId="4" borderId="0" xfId="3" applyFont="1" applyFill="1" applyProtection="1">
      <protection hidden="1"/>
    </xf>
    <xf numFmtId="0" fontId="7" fillId="4" borderId="9" xfId="0" applyFont="1" applyFill="1" applyBorder="1" applyAlignment="1" applyProtection="1">
      <alignment horizontal="center" vertical="center" wrapText="1"/>
      <protection hidden="1"/>
    </xf>
    <xf numFmtId="0" fontId="16" fillId="0" borderId="0" xfId="2" applyFont="1" applyProtection="1">
      <alignment vertical="top"/>
      <protection hidden="1"/>
    </xf>
    <xf numFmtId="14" fontId="17" fillId="0" borderId="0" xfId="0" applyNumberFormat="1" applyFont="1" applyAlignment="1" applyProtection="1">
      <alignment vertical="center"/>
      <protection hidden="1"/>
    </xf>
    <xf numFmtId="0" fontId="3" fillId="4" borderId="0" xfId="0" applyFont="1" applyFill="1" applyAlignment="1" applyProtection="1">
      <alignment horizontal="center" vertical="center" wrapText="1"/>
      <protection hidden="1"/>
    </xf>
    <xf numFmtId="0" fontId="7" fillId="4" borderId="0" xfId="0" applyFont="1" applyFill="1" applyAlignment="1" applyProtection="1">
      <alignment horizontal="center" vertical="center" wrapText="1"/>
      <protection hidden="1"/>
    </xf>
    <xf numFmtId="43" fontId="0" fillId="4" borderId="0" xfId="3" applyFont="1" applyFill="1" applyBorder="1" applyProtection="1">
      <protection hidden="1"/>
    </xf>
    <xf numFmtId="43" fontId="3" fillId="2" borderId="1" xfId="3" applyFont="1" applyFill="1" applyBorder="1" applyAlignment="1" applyProtection="1">
      <alignment horizontal="center" vertical="center"/>
      <protection hidden="1"/>
    </xf>
    <xf numFmtId="43" fontId="3" fillId="2" borderId="10" xfId="3" applyFont="1" applyFill="1" applyBorder="1" applyAlignment="1" applyProtection="1">
      <alignment horizontal="center" vertical="center"/>
      <protection hidden="1"/>
    </xf>
    <xf numFmtId="0" fontId="15" fillId="4" borderId="0" xfId="0" applyFont="1" applyFill="1" applyAlignment="1" applyProtection="1">
      <alignment horizontal="left" vertical="center" indent="1"/>
      <protection hidden="1"/>
    </xf>
    <xf numFmtId="0" fontId="0" fillId="4" borderId="0" xfId="0" applyFill="1" applyAlignment="1" applyProtection="1">
      <alignment horizontal="left" vertical="center" indent="1"/>
      <protection hidden="1"/>
    </xf>
    <xf numFmtId="0" fontId="7" fillId="4" borderId="21" xfId="0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 applyProtection="1">
      <alignment horizontal="left" vertical="center" wrapText="1" indent="1"/>
      <protection hidden="1"/>
    </xf>
    <xf numFmtId="0" fontId="0" fillId="4" borderId="0" xfId="0" applyFill="1" applyAlignment="1" applyProtection="1">
      <alignment horizontal="center" vertical="center" wrapText="1"/>
      <protection hidden="1"/>
    </xf>
    <xf numFmtId="0" fontId="3" fillId="4" borderId="0" xfId="0" applyFont="1" applyFill="1" applyAlignment="1" applyProtection="1">
      <alignment horizontal="center" vertical="center"/>
      <protection hidden="1"/>
    </xf>
    <xf numFmtId="14" fontId="0" fillId="6" borderId="1" xfId="0" applyNumberFormat="1" applyFill="1" applyBorder="1" applyAlignment="1" applyProtection="1">
      <alignment horizontal="center" vertical="center"/>
      <protection locked="0"/>
    </xf>
    <xf numFmtId="14" fontId="0" fillId="6" borderId="10" xfId="0" applyNumberFormat="1" applyFill="1" applyBorder="1" applyAlignment="1" applyProtection="1">
      <alignment horizontal="center" vertical="center"/>
      <protection locked="0"/>
    </xf>
    <xf numFmtId="14" fontId="0" fillId="6" borderId="5" xfId="0" applyNumberFormat="1" applyFill="1" applyBorder="1" applyAlignment="1" applyProtection="1">
      <alignment horizontal="left" vertical="top" indent="1"/>
      <protection locked="0"/>
    </xf>
    <xf numFmtId="14" fontId="0" fillId="6" borderId="10" xfId="0" applyNumberFormat="1" applyFill="1" applyBorder="1" applyAlignment="1" applyProtection="1">
      <alignment horizontal="left" vertical="top" indent="1"/>
      <protection locked="0"/>
    </xf>
    <xf numFmtId="14" fontId="0" fillId="6" borderId="3" xfId="0" applyNumberFormat="1" applyFill="1" applyBorder="1" applyAlignment="1" applyProtection="1">
      <alignment horizontal="center" vertical="center"/>
      <protection locked="0"/>
    </xf>
    <xf numFmtId="14" fontId="0" fillId="6" borderId="29" xfId="0" applyNumberFormat="1" applyFill="1" applyBorder="1" applyAlignment="1" applyProtection="1">
      <alignment horizontal="center" vertical="center"/>
      <protection locked="0"/>
    </xf>
    <xf numFmtId="0" fontId="14" fillId="0" borderId="0" xfId="2" applyFont="1" applyAlignment="1" applyProtection="1">
      <alignment horizontal="left" vertical="top" indent="1"/>
      <protection hidden="1"/>
    </xf>
    <xf numFmtId="0" fontId="15" fillId="4" borderId="0" xfId="0" applyFont="1" applyFill="1" applyAlignment="1" applyProtection="1">
      <alignment horizontal="left" indent="1"/>
      <protection hidden="1"/>
    </xf>
    <xf numFmtId="0" fontId="15" fillId="4" borderId="0" xfId="0" applyFont="1" applyFill="1" applyAlignment="1" applyProtection="1">
      <alignment horizontal="left" vertical="center" indent="2"/>
      <protection hidden="1"/>
    </xf>
    <xf numFmtId="14" fontId="0" fillId="6" borderId="15" xfId="0" applyNumberFormat="1" applyFill="1" applyBorder="1" applyAlignment="1" applyProtection="1">
      <alignment horizontal="left" vertical="top" indent="1"/>
      <protection locked="0"/>
    </xf>
    <xf numFmtId="14" fontId="0" fillId="6" borderId="43" xfId="0" applyNumberFormat="1" applyFill="1" applyBorder="1" applyAlignment="1" applyProtection="1">
      <alignment horizontal="left" vertical="top" indent="1"/>
      <protection locked="0"/>
    </xf>
    <xf numFmtId="43" fontId="3" fillId="2" borderId="2" xfId="3" applyFont="1" applyFill="1" applyBorder="1" applyAlignment="1" applyProtection="1">
      <alignment horizontal="center" vertical="center"/>
      <protection hidden="1"/>
    </xf>
    <xf numFmtId="43" fontId="3" fillId="2" borderId="44" xfId="3" applyFont="1" applyFill="1" applyBorder="1" applyAlignment="1" applyProtection="1">
      <alignment horizontal="center" vertical="center"/>
      <protection hidden="1"/>
    </xf>
    <xf numFmtId="43" fontId="3" fillId="2" borderId="54" xfId="3" applyFont="1" applyFill="1" applyBorder="1" applyAlignment="1" applyProtection="1">
      <alignment horizontal="center" vertical="center"/>
      <protection hidden="1"/>
    </xf>
    <xf numFmtId="43" fontId="3" fillId="2" borderId="55" xfId="3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5" fillId="2" borderId="19" xfId="2" applyFont="1" applyFill="1" applyBorder="1" applyAlignment="1" applyProtection="1">
      <alignment horizontal="center" vertical="center" wrapText="1"/>
      <protection hidden="1"/>
    </xf>
    <xf numFmtId="0" fontId="5" fillId="2" borderId="20" xfId="2" applyFont="1" applyFill="1" applyBorder="1" applyAlignment="1" applyProtection="1">
      <alignment horizontal="center" vertical="center" wrapText="1"/>
      <protection hidden="1"/>
    </xf>
    <xf numFmtId="0" fontId="7" fillId="2" borderId="5" xfId="2" applyFont="1" applyFill="1" applyBorder="1" applyAlignment="1" applyProtection="1">
      <alignment horizontal="left" vertical="center" wrapText="1"/>
      <protection hidden="1"/>
    </xf>
    <xf numFmtId="0" fontId="7" fillId="2" borderId="14" xfId="2" applyFont="1" applyFill="1" applyBorder="1" applyAlignment="1" applyProtection="1">
      <alignment horizontal="left" vertical="center" wrapText="1"/>
      <protection hidden="1"/>
    </xf>
    <xf numFmtId="0" fontId="3" fillId="0" borderId="5" xfId="2" applyBorder="1" applyAlignment="1" applyProtection="1">
      <alignment horizontal="center" vertical="center" wrapText="1"/>
      <protection hidden="1"/>
    </xf>
    <xf numFmtId="0" fontId="3" fillId="0" borderId="11" xfId="2" applyBorder="1" applyAlignment="1" applyProtection="1">
      <alignment horizontal="center" vertical="center" wrapText="1"/>
      <protection hidden="1"/>
    </xf>
    <xf numFmtId="0" fontId="3" fillId="0" borderId="14" xfId="2" applyBorder="1" applyAlignment="1" applyProtection="1">
      <alignment horizontal="center" vertical="center" wrapText="1"/>
      <protection hidden="1"/>
    </xf>
    <xf numFmtId="0" fontId="7" fillId="5" borderId="5" xfId="2" applyFont="1" applyFill="1" applyBorder="1" applyAlignment="1" applyProtection="1">
      <alignment horizontal="left" vertical="center" wrapText="1"/>
      <protection hidden="1"/>
    </xf>
    <xf numFmtId="0" fontId="7" fillId="5" borderId="14" xfId="2" applyFont="1" applyFill="1" applyBorder="1" applyAlignment="1" applyProtection="1">
      <alignment horizontal="left" vertical="center" wrapText="1"/>
      <protection hidden="1"/>
    </xf>
    <xf numFmtId="0" fontId="3" fillId="5" borderId="5" xfId="2" applyFill="1" applyBorder="1" applyAlignment="1" applyProtection="1">
      <alignment horizontal="left" vertical="center" wrapText="1"/>
      <protection hidden="1"/>
    </xf>
    <xf numFmtId="0" fontId="3" fillId="5" borderId="14" xfId="2" applyFill="1" applyBorder="1" applyAlignment="1" applyProtection="1">
      <alignment horizontal="left" vertical="center" wrapText="1"/>
      <protection hidden="1"/>
    </xf>
    <xf numFmtId="0" fontId="3" fillId="0" borderId="5" xfId="2" applyBorder="1" applyAlignment="1" applyProtection="1">
      <alignment horizontal="left" vertical="center" wrapText="1"/>
      <protection hidden="1"/>
    </xf>
    <xf numFmtId="0" fontId="3" fillId="0" borderId="14" xfId="2" applyBorder="1" applyAlignment="1" applyProtection="1">
      <alignment horizontal="left" vertical="center" wrapText="1"/>
      <protection hidden="1"/>
    </xf>
    <xf numFmtId="0" fontId="10" fillId="0" borderId="5" xfId="2" applyFont="1" applyBorder="1" applyAlignment="1" applyProtection="1">
      <alignment horizontal="left" vertical="center"/>
      <protection hidden="1"/>
    </xf>
    <xf numFmtId="0" fontId="10" fillId="0" borderId="14" xfId="2" applyFont="1" applyBorder="1" applyAlignment="1" applyProtection="1">
      <alignment horizontal="left" vertical="center"/>
      <protection hidden="1"/>
    </xf>
    <xf numFmtId="0" fontId="6" fillId="0" borderId="5" xfId="2" applyFont="1" applyBorder="1" applyAlignment="1" applyProtection="1">
      <alignment horizontal="center" vertical="center" wrapText="1"/>
      <protection hidden="1"/>
    </xf>
    <xf numFmtId="0" fontId="6" fillId="0" borderId="11" xfId="2" applyFont="1" applyBorder="1" applyAlignment="1" applyProtection="1">
      <alignment horizontal="center" vertical="center" wrapText="1"/>
      <protection hidden="1"/>
    </xf>
    <xf numFmtId="0" fontId="6" fillId="0" borderId="14" xfId="2" applyFont="1" applyBorder="1" applyAlignment="1" applyProtection="1">
      <alignment horizontal="center" vertical="center" wrapText="1"/>
      <protection hidden="1"/>
    </xf>
    <xf numFmtId="0" fontId="12" fillId="0" borderId="5" xfId="2" applyFont="1" applyBorder="1" applyAlignment="1" applyProtection="1">
      <alignment horizontal="left" vertical="center"/>
      <protection hidden="1"/>
    </xf>
    <xf numFmtId="0" fontId="12" fillId="0" borderId="14" xfId="2" applyFont="1" applyBorder="1" applyAlignment="1" applyProtection="1">
      <alignment horizontal="left" vertical="center"/>
      <protection hidden="1"/>
    </xf>
    <xf numFmtId="0" fontId="6" fillId="3" borderId="5" xfId="2" applyFont="1" applyFill="1" applyBorder="1" applyAlignment="1" applyProtection="1">
      <alignment horizontal="left" vertical="center"/>
      <protection hidden="1"/>
    </xf>
    <xf numFmtId="0" fontId="6" fillId="3" borderId="14" xfId="2" applyFont="1" applyFill="1" applyBorder="1" applyAlignment="1" applyProtection="1">
      <alignment horizontal="left" vertical="center"/>
      <protection hidden="1"/>
    </xf>
    <xf numFmtId="0" fontId="5" fillId="2" borderId="3" xfId="2" applyFont="1" applyFill="1" applyBorder="1" applyAlignment="1" applyProtection="1">
      <alignment horizontal="center" vertical="center" wrapText="1"/>
      <protection hidden="1"/>
    </xf>
    <xf numFmtId="0" fontId="5" fillId="2" borderId="4" xfId="2" applyFont="1" applyFill="1" applyBorder="1" applyAlignment="1" applyProtection="1">
      <alignment horizontal="center" vertical="center" wrapText="1"/>
      <protection hidden="1"/>
    </xf>
    <xf numFmtId="0" fontId="5" fillId="2" borderId="2" xfId="2" applyFont="1" applyFill="1" applyBorder="1" applyAlignment="1" applyProtection="1">
      <alignment horizontal="center" vertical="center" wrapText="1"/>
      <protection hidden="1"/>
    </xf>
    <xf numFmtId="0" fontId="6" fillId="5" borderId="5" xfId="2" applyFont="1" applyFill="1" applyBorder="1" applyAlignment="1" applyProtection="1">
      <alignment horizontal="left" vertical="center"/>
      <protection hidden="1"/>
    </xf>
    <xf numFmtId="0" fontId="6" fillId="5" borderId="14" xfId="2" applyFont="1" applyFill="1" applyBorder="1" applyAlignment="1" applyProtection="1">
      <alignment horizontal="left" vertical="center"/>
      <protection hidden="1"/>
    </xf>
    <xf numFmtId="0" fontId="7" fillId="4" borderId="21" xfId="0" applyFont="1" applyFill="1" applyBorder="1" applyAlignment="1" applyProtection="1">
      <alignment horizontal="center" vertical="center" wrapText="1"/>
      <protection hidden="1"/>
    </xf>
    <xf numFmtId="0" fontId="7" fillId="4" borderId="27" xfId="0" applyFont="1" applyFill="1" applyBorder="1" applyAlignment="1" applyProtection="1">
      <alignment horizontal="center" vertical="center" wrapText="1"/>
      <protection hidden="1"/>
    </xf>
    <xf numFmtId="0" fontId="7" fillId="4" borderId="22" xfId="0" applyFont="1" applyFill="1" applyBorder="1" applyAlignment="1" applyProtection="1">
      <alignment horizontal="center" vertical="center" wrapText="1"/>
      <protection hidden="1"/>
    </xf>
    <xf numFmtId="0" fontId="3" fillId="6" borderId="5" xfId="0" applyFont="1" applyFill="1" applyBorder="1" applyAlignment="1" applyProtection="1">
      <alignment horizontal="center" vertical="center"/>
      <protection locked="0"/>
    </xf>
    <xf numFmtId="0" fontId="3" fillId="6" borderId="12" xfId="0" applyFont="1" applyFill="1" applyBorder="1" applyAlignment="1" applyProtection="1">
      <alignment horizontal="center" vertical="center"/>
      <protection locked="0"/>
    </xf>
    <xf numFmtId="0" fontId="7" fillId="2" borderId="24" xfId="0" applyFont="1" applyFill="1" applyBorder="1" applyAlignment="1" applyProtection="1">
      <alignment horizontal="left" vertical="center" wrapText="1"/>
      <protection hidden="1"/>
    </xf>
    <xf numFmtId="0" fontId="0" fillId="0" borderId="25" xfId="0" applyBorder="1" applyAlignment="1" applyProtection="1">
      <alignment horizontal="left" vertical="center"/>
      <protection hidden="1"/>
    </xf>
    <xf numFmtId="0" fontId="0" fillId="0" borderId="26" xfId="0" applyBorder="1" applyAlignment="1" applyProtection="1">
      <alignment horizontal="left" vertical="center"/>
      <protection hidden="1"/>
    </xf>
    <xf numFmtId="0" fontId="3" fillId="6" borderId="1" xfId="0" applyFont="1" applyFill="1" applyBorder="1" applyAlignment="1" applyProtection="1">
      <alignment horizontal="left" vertical="center" indent="1"/>
      <protection locked="0"/>
    </xf>
    <xf numFmtId="0" fontId="3" fillId="6" borderId="5" xfId="0" applyFont="1" applyFill="1" applyBorder="1" applyAlignment="1" applyProtection="1">
      <alignment horizontal="left" vertical="center" indent="1"/>
      <protection locked="0"/>
    </xf>
    <xf numFmtId="0" fontId="3" fillId="6" borderId="10" xfId="0" applyFont="1" applyFill="1" applyBorder="1" applyAlignment="1" applyProtection="1">
      <alignment horizontal="left" vertical="center" indent="1"/>
      <protection locked="0"/>
    </xf>
    <xf numFmtId="0" fontId="6" fillId="4" borderId="17" xfId="0" applyFont="1" applyFill="1" applyBorder="1" applyAlignment="1" applyProtection="1">
      <alignment horizontal="left" vertical="center" wrapText="1" indent="1"/>
      <protection hidden="1"/>
    </xf>
    <xf numFmtId="0" fontId="17" fillId="0" borderId="17" xfId="0" applyFont="1" applyBorder="1" applyAlignment="1" applyProtection="1">
      <alignment horizontal="left" vertical="center" wrapText="1" indent="1"/>
      <protection hidden="1"/>
    </xf>
    <xf numFmtId="0" fontId="3" fillId="6" borderId="15" xfId="0" applyFont="1" applyFill="1" applyBorder="1" applyAlignment="1" applyProtection="1">
      <alignment horizontal="center" vertical="center"/>
      <protection locked="0"/>
    </xf>
    <xf numFmtId="0" fontId="3" fillId="6" borderId="16" xfId="0" applyFont="1" applyFill="1" applyBorder="1" applyAlignment="1" applyProtection="1">
      <alignment horizontal="center" vertical="center"/>
      <protection locked="0"/>
    </xf>
    <xf numFmtId="0" fontId="3" fillId="4" borderId="5" xfId="0" applyFont="1" applyFill="1" applyBorder="1" applyAlignment="1" applyProtection="1">
      <alignment horizontal="left" vertical="center" wrapText="1" indent="1"/>
      <protection hidden="1"/>
    </xf>
    <xf numFmtId="0" fontId="3" fillId="4" borderId="11" xfId="0" applyFont="1" applyFill="1" applyBorder="1" applyAlignment="1" applyProtection="1">
      <alignment horizontal="left" vertical="center" wrapText="1" indent="1"/>
      <protection hidden="1"/>
    </xf>
    <xf numFmtId="0" fontId="3" fillId="4" borderId="14" xfId="0" applyFont="1" applyFill="1" applyBorder="1" applyAlignment="1" applyProtection="1">
      <alignment horizontal="left" vertical="center" wrapText="1" indent="1"/>
      <protection hidden="1"/>
    </xf>
    <xf numFmtId="0" fontId="3" fillId="4" borderId="52" xfId="0" applyFont="1" applyFill="1" applyBorder="1" applyAlignment="1" applyProtection="1">
      <alignment horizontal="left" vertical="center" wrapText="1" indent="5"/>
      <protection hidden="1"/>
    </xf>
    <xf numFmtId="0" fontId="3" fillId="4" borderId="35" xfId="0" applyFont="1" applyFill="1" applyBorder="1" applyAlignment="1" applyProtection="1">
      <alignment horizontal="left" vertical="center" wrapText="1" indent="5"/>
      <protection hidden="1"/>
    </xf>
    <xf numFmtId="0" fontId="3" fillId="4" borderId="36" xfId="0" applyFont="1" applyFill="1" applyBorder="1" applyAlignment="1" applyProtection="1">
      <alignment horizontal="left" vertical="center" wrapText="1" indent="5"/>
      <protection hidden="1"/>
    </xf>
    <xf numFmtId="43" fontId="0" fillId="6" borderId="5" xfId="3" applyFont="1" applyFill="1" applyBorder="1" applyAlignment="1" applyProtection="1">
      <alignment horizontal="left" vertical="top" indent="1"/>
      <protection locked="0"/>
    </xf>
    <xf numFmtId="43" fontId="0" fillId="6" borderId="12" xfId="3" applyFont="1" applyFill="1" applyBorder="1" applyAlignment="1" applyProtection="1">
      <alignment horizontal="left" vertical="top" indent="1"/>
      <protection locked="0"/>
    </xf>
    <xf numFmtId="0" fontId="3" fillId="0" borderId="51" xfId="0" applyFont="1" applyBorder="1" applyAlignment="1" applyProtection="1">
      <alignment horizontal="left" vertical="center" wrapText="1" indent="6"/>
      <protection hidden="1"/>
    </xf>
    <xf numFmtId="0" fontId="3" fillId="0" borderId="31" xfId="0" applyFont="1" applyBorder="1" applyAlignment="1" applyProtection="1">
      <alignment horizontal="left" vertical="center" wrapText="1" indent="6"/>
      <protection hidden="1"/>
    </xf>
    <xf numFmtId="0" fontId="3" fillId="0" borderId="32" xfId="0" applyFont="1" applyBorder="1" applyAlignment="1" applyProtection="1">
      <alignment horizontal="left" vertical="center" wrapText="1" indent="6"/>
      <protection hidden="1"/>
    </xf>
    <xf numFmtId="0" fontId="3" fillId="0" borderId="46" xfId="0" applyFont="1" applyBorder="1" applyAlignment="1" applyProtection="1">
      <alignment horizontal="left" vertical="center" wrapText="1" indent="6"/>
      <protection hidden="1"/>
    </xf>
    <xf numFmtId="0" fontId="3" fillId="0" borderId="0" xfId="0" applyFont="1" applyAlignment="1" applyProtection="1">
      <alignment horizontal="left" vertical="center" wrapText="1" indent="6"/>
      <protection hidden="1"/>
    </xf>
    <xf numFmtId="0" fontId="3" fillId="0" borderId="20" xfId="0" applyFont="1" applyBorder="1" applyAlignment="1" applyProtection="1">
      <alignment horizontal="left" vertical="center" wrapText="1" indent="6"/>
      <protection hidden="1"/>
    </xf>
    <xf numFmtId="0" fontId="3" fillId="0" borderId="47" xfId="0" applyFont="1" applyBorder="1" applyAlignment="1" applyProtection="1">
      <alignment horizontal="left" vertical="center" wrapText="1" indent="6"/>
      <protection hidden="1"/>
    </xf>
    <xf numFmtId="0" fontId="3" fillId="0" borderId="41" xfId="0" applyFont="1" applyBorder="1" applyAlignment="1" applyProtection="1">
      <alignment horizontal="left" vertical="center" wrapText="1" indent="6"/>
      <protection hidden="1"/>
    </xf>
    <xf numFmtId="0" fontId="3" fillId="0" borderId="42" xfId="0" applyFont="1" applyBorder="1" applyAlignment="1" applyProtection="1">
      <alignment horizontal="left" vertical="center" wrapText="1" indent="6"/>
      <protection hidden="1"/>
    </xf>
    <xf numFmtId="0" fontId="3" fillId="6" borderId="23" xfId="0" applyFont="1" applyFill="1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0" borderId="45" xfId="0" applyBorder="1" applyAlignment="1" applyProtection="1">
      <alignment horizontal="center" vertical="center"/>
      <protection locked="0"/>
    </xf>
    <xf numFmtId="0" fontId="7" fillId="4" borderId="24" xfId="0" applyFont="1" applyFill="1" applyBorder="1" applyAlignment="1" applyProtection="1">
      <alignment horizontal="left" vertical="center" wrapText="1" indent="1"/>
      <protection hidden="1"/>
    </xf>
    <xf numFmtId="0" fontId="18" fillId="0" borderId="25" xfId="0" applyFont="1" applyBorder="1" applyAlignment="1" applyProtection="1">
      <alignment horizontal="left" vertical="center" wrapText="1" indent="1"/>
      <protection hidden="1"/>
    </xf>
    <xf numFmtId="0" fontId="18" fillId="0" borderId="48" xfId="0" applyFont="1" applyBorder="1" applyAlignment="1" applyProtection="1">
      <alignment horizontal="left" vertical="center" wrapText="1" indent="1"/>
      <protection hidden="1"/>
    </xf>
    <xf numFmtId="0" fontId="0" fillId="0" borderId="46" xfId="0" applyBorder="1" applyAlignment="1">
      <alignment horizontal="left" vertical="center" wrapText="1" indent="1"/>
    </xf>
    <xf numFmtId="0" fontId="0" fillId="0" borderId="0" xfId="0" applyAlignment="1">
      <alignment horizontal="left" vertical="center" wrapText="1" indent="1"/>
    </xf>
    <xf numFmtId="0" fontId="0" fillId="0" borderId="20" xfId="0" applyBorder="1" applyAlignment="1">
      <alignment horizontal="left" vertical="center" wrapText="1" indent="1"/>
    </xf>
    <xf numFmtId="0" fontId="0" fillId="0" borderId="50" xfId="0" applyBorder="1" applyAlignment="1">
      <alignment horizontal="left" vertical="center" wrapText="1" indent="1"/>
    </xf>
    <xf numFmtId="0" fontId="0" fillId="0" borderId="39" xfId="0" applyBorder="1" applyAlignment="1">
      <alignment horizontal="left" vertical="center" wrapText="1" indent="1"/>
    </xf>
    <xf numFmtId="0" fontId="0" fillId="0" borderId="40" xfId="0" applyBorder="1" applyAlignment="1">
      <alignment horizontal="left" vertical="center" wrapText="1" indent="1"/>
    </xf>
    <xf numFmtId="0" fontId="3" fillId="6" borderId="49" xfId="0" applyFont="1" applyFill="1" applyBorder="1" applyAlignment="1" applyProtection="1">
      <alignment horizontal="center" vertical="center"/>
      <protection locked="0"/>
    </xf>
    <xf numFmtId="0" fontId="3" fillId="6" borderId="8" xfId="0" applyFont="1" applyFill="1" applyBorder="1" applyAlignment="1" applyProtection="1">
      <alignment horizontal="center" vertical="center"/>
      <protection locked="0"/>
    </xf>
    <xf numFmtId="0" fontId="13" fillId="2" borderId="6" xfId="0" applyFont="1" applyFill="1" applyBorder="1" applyAlignment="1" applyProtection="1">
      <alignment horizontal="left" vertical="center"/>
      <protection hidden="1"/>
    </xf>
    <xf numFmtId="0" fontId="13" fillId="2" borderId="7" xfId="0" applyFont="1" applyFill="1" applyBorder="1" applyAlignment="1" applyProtection="1">
      <alignment horizontal="left" vertical="center"/>
      <protection hidden="1"/>
    </xf>
    <xf numFmtId="0" fontId="13" fillId="2" borderId="8" xfId="0" applyFont="1" applyFill="1" applyBorder="1" applyAlignment="1" applyProtection="1">
      <alignment horizontal="left" vertical="center"/>
      <protection hidden="1"/>
    </xf>
    <xf numFmtId="0" fontId="3" fillId="6" borderId="1" xfId="0" applyFont="1" applyFill="1" applyBorder="1" applyAlignment="1" applyProtection="1">
      <alignment horizontal="center" vertical="center"/>
      <protection locked="0"/>
    </xf>
    <xf numFmtId="0" fontId="3" fillId="6" borderId="10" xfId="0" applyFont="1" applyFill="1" applyBorder="1" applyAlignment="1" applyProtection="1">
      <alignment horizontal="center" vertical="center"/>
      <protection locked="0"/>
    </xf>
    <xf numFmtId="0" fontId="0" fillId="6" borderId="12" xfId="0" applyFill="1" applyBorder="1" applyAlignment="1" applyProtection="1">
      <alignment horizontal="left" vertical="top" indent="1"/>
      <protection locked="0"/>
    </xf>
    <xf numFmtId="0" fontId="7" fillId="4" borderId="25" xfId="0" applyFont="1" applyFill="1" applyBorder="1" applyAlignment="1" applyProtection="1">
      <alignment horizontal="left" vertical="center" wrapText="1" indent="1"/>
      <protection hidden="1"/>
    </xf>
    <xf numFmtId="0" fontId="7" fillId="4" borderId="48" xfId="0" applyFont="1" applyFill="1" applyBorder="1" applyAlignment="1" applyProtection="1">
      <alignment horizontal="left" vertical="center" wrapText="1" indent="1"/>
      <protection hidden="1"/>
    </xf>
    <xf numFmtId="0" fontId="18" fillId="0" borderId="46" xfId="0" applyFont="1" applyBorder="1" applyAlignment="1" applyProtection="1">
      <alignment horizontal="left" vertical="center" wrapText="1" indent="1"/>
      <protection hidden="1"/>
    </xf>
    <xf numFmtId="0" fontId="18" fillId="0" borderId="0" xfId="0" applyFont="1" applyAlignment="1" applyProtection="1">
      <alignment horizontal="left" vertical="center" wrapText="1" indent="1"/>
      <protection hidden="1"/>
    </xf>
    <xf numFmtId="0" fontId="18" fillId="0" borderId="20" xfId="0" applyFont="1" applyBorder="1" applyAlignment="1" applyProtection="1">
      <alignment horizontal="left" vertical="center" wrapText="1" indent="1"/>
      <protection hidden="1"/>
    </xf>
    <xf numFmtId="0" fontId="3" fillId="4" borderId="51" xfId="0" applyFont="1" applyFill="1" applyBorder="1" applyAlignment="1" applyProtection="1">
      <alignment horizontal="left" vertical="center" wrapText="1" indent="5"/>
      <protection hidden="1"/>
    </xf>
    <xf numFmtId="0" fontId="0" fillId="0" borderId="31" xfId="0" applyBorder="1" applyAlignment="1" applyProtection="1">
      <alignment horizontal="left" vertical="center" wrapText="1" indent="5"/>
      <protection hidden="1"/>
    </xf>
    <xf numFmtId="0" fontId="0" fillId="0" borderId="32" xfId="0" applyBorder="1" applyAlignment="1" applyProtection="1">
      <alignment horizontal="left" vertical="center" wrapText="1" indent="5"/>
      <protection hidden="1"/>
    </xf>
    <xf numFmtId="164" fontId="0" fillId="6" borderId="28" xfId="3" applyNumberFormat="1" applyFont="1" applyFill="1" applyBorder="1" applyAlignment="1" applyProtection="1">
      <alignment horizontal="left" vertical="top"/>
      <protection locked="0"/>
    </xf>
    <xf numFmtId="164" fontId="0" fillId="6" borderId="30" xfId="0" applyNumberFormat="1" applyFill="1" applyBorder="1" applyAlignment="1" applyProtection="1">
      <alignment horizontal="left" vertical="top"/>
      <protection locked="0"/>
    </xf>
    <xf numFmtId="0" fontId="3" fillId="0" borderId="52" xfId="0" applyFont="1" applyBorder="1" applyAlignment="1" applyProtection="1">
      <alignment horizontal="left" vertical="center" wrapText="1" indent="6"/>
      <protection hidden="1"/>
    </xf>
    <xf numFmtId="0" fontId="3" fillId="0" borderId="35" xfId="0" applyFont="1" applyBorder="1" applyAlignment="1" applyProtection="1">
      <alignment horizontal="left" vertical="center" wrapText="1" indent="6"/>
      <protection hidden="1"/>
    </xf>
    <xf numFmtId="0" fontId="3" fillId="0" borderId="36" xfId="0" applyFont="1" applyBorder="1" applyAlignment="1" applyProtection="1">
      <alignment horizontal="left" vertical="center" wrapText="1" indent="6"/>
      <protection hidden="1"/>
    </xf>
    <xf numFmtId="0" fontId="3" fillId="4" borderId="53" xfId="0" applyFont="1" applyFill="1" applyBorder="1" applyAlignment="1" applyProtection="1">
      <alignment horizontal="left" vertical="center" wrapText="1" indent="5"/>
      <protection hidden="1"/>
    </xf>
    <xf numFmtId="0" fontId="3" fillId="4" borderId="37" xfId="0" applyFont="1" applyFill="1" applyBorder="1" applyAlignment="1" applyProtection="1">
      <alignment horizontal="left" vertical="center" wrapText="1" indent="5"/>
      <protection hidden="1"/>
    </xf>
    <xf numFmtId="0" fontId="3" fillId="4" borderId="38" xfId="0" applyFont="1" applyFill="1" applyBorder="1" applyAlignment="1" applyProtection="1">
      <alignment horizontal="left" vertical="center" wrapText="1" indent="5"/>
      <protection hidden="1"/>
    </xf>
    <xf numFmtId="0" fontId="0" fillId="0" borderId="35" xfId="0" applyBorder="1" applyAlignment="1" applyProtection="1">
      <alignment horizontal="left" vertical="center" wrapText="1" indent="5"/>
      <protection hidden="1"/>
    </xf>
    <xf numFmtId="0" fontId="0" fillId="0" borderId="36" xfId="0" applyBorder="1" applyAlignment="1" applyProtection="1">
      <alignment horizontal="left" vertical="center" wrapText="1" indent="5"/>
      <protection hidden="1"/>
    </xf>
    <xf numFmtId="164" fontId="0" fillId="6" borderId="5" xfId="3" applyNumberFormat="1" applyFont="1" applyFill="1" applyBorder="1" applyAlignment="1" applyProtection="1">
      <alignment horizontal="left" vertical="top"/>
      <protection locked="0"/>
    </xf>
    <xf numFmtId="164" fontId="0" fillId="6" borderId="12" xfId="0" applyNumberFormat="1" applyFill="1" applyBorder="1" applyAlignment="1" applyProtection="1">
      <alignment horizontal="left" vertical="top"/>
      <protection locked="0"/>
    </xf>
    <xf numFmtId="0" fontId="7" fillId="4" borderId="57" xfId="0" applyFont="1" applyFill="1" applyBorder="1" applyAlignment="1" applyProtection="1">
      <alignment horizontal="left" vertical="center" wrapText="1" indent="1"/>
      <protection hidden="1"/>
    </xf>
    <xf numFmtId="0" fontId="18" fillId="0" borderId="58" xfId="0" applyFont="1" applyBorder="1" applyAlignment="1" applyProtection="1">
      <alignment horizontal="left" vertical="center" wrapText="1" indent="1"/>
      <protection hidden="1"/>
    </xf>
    <xf numFmtId="0" fontId="5" fillId="4" borderId="24" xfId="0" applyFont="1" applyFill="1" applyBorder="1" applyAlignment="1" applyProtection="1">
      <alignment horizontal="left" vertical="center" wrapText="1" indent="1"/>
      <protection hidden="1"/>
    </xf>
    <xf numFmtId="0" fontId="5" fillId="4" borderId="25" xfId="0" applyFont="1" applyFill="1" applyBorder="1" applyAlignment="1" applyProtection="1">
      <alignment horizontal="left" vertical="center" wrapText="1" indent="1"/>
      <protection hidden="1"/>
    </xf>
    <xf numFmtId="0" fontId="5" fillId="4" borderId="48" xfId="0" applyFont="1" applyFill="1" applyBorder="1" applyAlignment="1" applyProtection="1">
      <alignment horizontal="left" vertical="center" wrapText="1" indent="1"/>
      <protection hidden="1"/>
    </xf>
    <xf numFmtId="0" fontId="3" fillId="6" borderId="58" xfId="0" applyFont="1" applyFill="1" applyBorder="1" applyAlignment="1" applyProtection="1">
      <alignment horizontal="center" vertical="center"/>
      <protection locked="0"/>
    </xf>
    <xf numFmtId="0" fontId="3" fillId="6" borderId="59" xfId="0" applyFont="1" applyFill="1" applyBorder="1" applyAlignment="1" applyProtection="1">
      <alignment horizontal="center" vertical="center"/>
      <protection locked="0"/>
    </xf>
    <xf numFmtId="0" fontId="7" fillId="4" borderId="58" xfId="0" applyFont="1" applyFill="1" applyBorder="1" applyAlignment="1" applyProtection="1">
      <alignment horizontal="left" vertical="center" wrapText="1" indent="1"/>
      <protection hidden="1"/>
    </xf>
    <xf numFmtId="0" fontId="3" fillId="6" borderId="3" xfId="0" applyFont="1" applyFill="1" applyBorder="1" applyAlignment="1" applyProtection="1">
      <alignment horizontal="center" vertical="center"/>
      <protection locked="0"/>
    </xf>
    <xf numFmtId="0" fontId="3" fillId="6" borderId="29" xfId="0" applyFont="1" applyFill="1" applyBorder="1" applyAlignment="1" applyProtection="1">
      <alignment horizontal="center" vertical="center"/>
      <protection locked="0"/>
    </xf>
    <xf numFmtId="0" fontId="7" fillId="4" borderId="56" xfId="0" applyFont="1" applyFill="1" applyBorder="1" applyAlignment="1" applyProtection="1">
      <alignment horizontal="center" vertical="center" wrapText="1"/>
      <protection hidden="1"/>
    </xf>
    <xf numFmtId="0" fontId="7" fillId="4" borderId="46" xfId="0" applyFont="1" applyFill="1" applyBorder="1" applyAlignment="1" applyProtection="1">
      <alignment horizontal="center" vertical="center" wrapText="1"/>
      <protection hidden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43" fontId="0" fillId="6" borderId="23" xfId="3" applyFont="1" applyFill="1" applyBorder="1" applyAlignment="1" applyProtection="1">
      <alignment vertical="top"/>
      <protection locked="0"/>
    </xf>
    <xf numFmtId="0" fontId="0" fillId="6" borderId="45" xfId="0" applyFill="1" applyBorder="1" applyAlignment="1" applyProtection="1">
      <alignment vertical="top"/>
      <protection locked="0"/>
    </xf>
    <xf numFmtId="0" fontId="0" fillId="0" borderId="46" xfId="0" applyBorder="1" applyAlignment="1" applyProtection="1">
      <alignment horizontal="center" vertical="center" wrapText="1"/>
      <protection hidden="1"/>
    </xf>
    <xf numFmtId="43" fontId="0" fillId="6" borderId="5" xfId="3" applyFont="1" applyFill="1" applyBorder="1" applyAlignment="1" applyProtection="1">
      <alignment vertical="top"/>
      <protection locked="0"/>
    </xf>
    <xf numFmtId="0" fontId="0" fillId="6" borderId="12" xfId="0" applyFill="1" applyBorder="1" applyAlignment="1" applyProtection="1">
      <alignment vertical="top"/>
      <protection locked="0"/>
    </xf>
    <xf numFmtId="0" fontId="3" fillId="6" borderId="63" xfId="0" applyFont="1" applyFill="1" applyBorder="1" applyAlignment="1" applyProtection="1">
      <alignment horizontal="center" vertical="center"/>
      <protection locked="0"/>
    </xf>
    <xf numFmtId="0" fontId="3" fillId="6" borderId="64" xfId="0" applyFont="1" applyFill="1" applyBorder="1" applyAlignment="1" applyProtection="1">
      <alignment horizontal="center" vertical="center"/>
      <protection locked="0"/>
    </xf>
    <xf numFmtId="0" fontId="7" fillId="4" borderId="60" xfId="0" applyFont="1" applyFill="1" applyBorder="1" applyAlignment="1" applyProtection="1">
      <alignment horizontal="left" vertical="center" wrapText="1" indent="1"/>
      <protection hidden="1"/>
    </xf>
    <xf numFmtId="0" fontId="7" fillId="4" borderId="61" xfId="0" applyFont="1" applyFill="1" applyBorder="1" applyAlignment="1" applyProtection="1">
      <alignment horizontal="left" vertical="center" wrapText="1" indent="1"/>
      <protection hidden="1"/>
    </xf>
    <xf numFmtId="0" fontId="7" fillId="4" borderId="62" xfId="0" applyFont="1" applyFill="1" applyBorder="1" applyAlignment="1" applyProtection="1">
      <alignment horizontal="left" vertical="center" wrapText="1" indent="1"/>
      <protection hidden="1"/>
    </xf>
    <xf numFmtId="0" fontId="18" fillId="0" borderId="61" xfId="0" applyFont="1" applyBorder="1" applyAlignment="1" applyProtection="1">
      <alignment horizontal="left" vertical="center" wrapText="1" indent="1"/>
      <protection hidden="1"/>
    </xf>
    <xf numFmtId="0" fontId="18" fillId="0" borderId="62" xfId="0" applyFont="1" applyBorder="1" applyAlignment="1" applyProtection="1">
      <alignment horizontal="left" vertical="center" wrapText="1" indent="1"/>
      <protection hidden="1"/>
    </xf>
    <xf numFmtId="0" fontId="0" fillId="0" borderId="37" xfId="0" applyBorder="1" applyAlignment="1" applyProtection="1">
      <alignment horizontal="left" vertical="center" wrapText="1" indent="5"/>
      <protection hidden="1"/>
    </xf>
    <xf numFmtId="0" fontId="0" fillId="0" borderId="38" xfId="0" applyBorder="1" applyAlignment="1" applyProtection="1">
      <alignment horizontal="left" vertical="center" wrapText="1" indent="5"/>
      <protection hidden="1"/>
    </xf>
    <xf numFmtId="0" fontId="3" fillId="4" borderId="65" xfId="0" applyFont="1" applyFill="1" applyBorder="1" applyAlignment="1" applyProtection="1">
      <alignment horizontal="left" vertical="center" wrapText="1" indent="5"/>
      <protection hidden="1"/>
    </xf>
    <xf numFmtId="0" fontId="0" fillId="0" borderId="33" xfId="0" applyBorder="1" applyAlignment="1" applyProtection="1">
      <alignment horizontal="left" vertical="center" wrapText="1" indent="5"/>
      <protection hidden="1"/>
    </xf>
    <xf numFmtId="0" fontId="0" fillId="0" borderId="34" xfId="0" applyBorder="1" applyAlignment="1" applyProtection="1">
      <alignment horizontal="left" vertical="center" wrapText="1" indent="5"/>
      <protection hidden="1"/>
    </xf>
  </cellXfs>
  <cellStyles count="4">
    <cellStyle name="Komma" xfId="3" builtinId="3"/>
    <cellStyle name="Standard" xfId="0" builtinId="0"/>
    <cellStyle name="Standard 2" xfId="2" xr:uid="{00000000-0005-0000-0000-000002000000}"/>
    <cellStyle name="Überschrift 5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 tint="-0.34998626667073579"/>
    <pageSetUpPr autoPageBreaks="0"/>
  </sheetPr>
  <dimension ref="A1:I19"/>
  <sheetViews>
    <sheetView showGridLines="0" topLeftCell="A5" zoomScaleNormal="100" zoomScalePageLayoutView="85" workbookViewId="0">
      <selection activeCell="A4" sqref="A4"/>
    </sheetView>
  </sheetViews>
  <sheetFormatPr baseColWidth="10" defaultColWidth="11.42578125" defaultRowHeight="12.75" x14ac:dyDescent="0.25"/>
  <cols>
    <col min="1" max="1" width="17.42578125" style="4" customWidth="1"/>
    <col min="2" max="2" width="9.5703125" style="4" customWidth="1"/>
    <col min="3" max="7" width="13" style="4" customWidth="1"/>
    <col min="8" max="8" width="14.42578125" style="4" customWidth="1"/>
    <col min="9" max="16384" width="11.42578125" style="4"/>
  </cols>
  <sheetData>
    <row r="1" spans="1:9" ht="15" customHeight="1" x14ac:dyDescent="0.25">
      <c r="A1" s="47" t="s">
        <v>25</v>
      </c>
      <c r="B1" s="47"/>
      <c r="C1" s="47"/>
      <c r="D1" s="47"/>
      <c r="E1" s="47"/>
      <c r="F1" s="47"/>
      <c r="G1" s="47"/>
      <c r="H1" s="47"/>
    </row>
    <row r="2" spans="1:9" ht="15" customHeight="1" x14ac:dyDescent="0.25">
      <c r="A2" s="47"/>
      <c r="B2" s="47"/>
      <c r="C2" s="47"/>
      <c r="D2" s="47"/>
      <c r="E2" s="47"/>
      <c r="F2" s="47"/>
      <c r="G2" s="47"/>
      <c r="H2" s="47"/>
    </row>
    <row r="3" spans="1:9" ht="15.75" x14ac:dyDescent="0.25">
      <c r="A3" s="19" t="s">
        <v>36</v>
      </c>
    </row>
    <row r="4" spans="1:9" s="5" customFormat="1" ht="18.600000000000001" customHeight="1" x14ac:dyDescent="0.25">
      <c r="A4" s="3" t="s">
        <v>37</v>
      </c>
      <c r="B4" s="8"/>
      <c r="C4" s="8"/>
      <c r="D4" s="8"/>
      <c r="E4" s="8"/>
    </row>
    <row r="5" spans="1:9" s="5" customFormat="1" ht="15" customHeight="1" thickBot="1" x14ac:dyDescent="0.3">
      <c r="A5" s="7" t="s">
        <v>0</v>
      </c>
      <c r="B5" s="6"/>
      <c r="C5" s="6"/>
      <c r="D5" s="6"/>
      <c r="E5" s="9"/>
    </row>
    <row r="6" spans="1:9" s="5" customFormat="1" ht="13.5" customHeight="1" thickTop="1" x14ac:dyDescent="0.25">
      <c r="A6" s="10"/>
      <c r="B6" s="9"/>
      <c r="C6" s="9"/>
      <c r="D6" s="9"/>
      <c r="E6" s="4"/>
      <c r="F6" s="4"/>
    </row>
    <row r="7" spans="1:9" s="5" customFormat="1" ht="14.65" customHeight="1" x14ac:dyDescent="0.25">
      <c r="A7" s="70" t="s">
        <v>1</v>
      </c>
      <c r="B7" s="57" t="s">
        <v>2</v>
      </c>
      <c r="C7" s="58"/>
      <c r="D7" s="52" t="s">
        <v>27</v>
      </c>
      <c r="E7" s="53"/>
      <c r="F7" s="53"/>
      <c r="G7" s="53"/>
      <c r="H7" s="53"/>
      <c r="I7" s="54"/>
    </row>
    <row r="8" spans="1:9" s="5" customFormat="1" ht="14.65" customHeight="1" x14ac:dyDescent="0.25">
      <c r="A8" s="71"/>
      <c r="B8" s="57" t="s">
        <v>3</v>
      </c>
      <c r="C8" s="58"/>
      <c r="D8" s="52" t="s">
        <v>4</v>
      </c>
      <c r="E8" s="53"/>
      <c r="F8" s="53"/>
      <c r="G8" s="53"/>
      <c r="H8" s="53"/>
      <c r="I8" s="54"/>
    </row>
    <row r="9" spans="1:9" s="2" customFormat="1" ht="14.65" customHeight="1" x14ac:dyDescent="0.25">
      <c r="A9" s="71"/>
      <c r="B9" s="73" t="s">
        <v>5</v>
      </c>
      <c r="C9" s="74"/>
      <c r="D9" s="63" t="s">
        <v>6</v>
      </c>
      <c r="E9" s="64"/>
      <c r="F9" s="64"/>
      <c r="G9" s="64"/>
      <c r="H9" s="64"/>
      <c r="I9" s="65"/>
    </row>
    <row r="10" spans="1:9" s="2" customFormat="1" ht="40.15" customHeight="1" x14ac:dyDescent="0.25">
      <c r="A10" s="71"/>
      <c r="B10" s="73" t="s">
        <v>7</v>
      </c>
      <c r="C10" s="74"/>
      <c r="D10" s="63" t="s">
        <v>8</v>
      </c>
      <c r="E10" s="64"/>
      <c r="F10" s="64"/>
      <c r="G10" s="64"/>
      <c r="H10" s="64"/>
      <c r="I10" s="65"/>
    </row>
    <row r="11" spans="1:9" s="2" customFormat="1" ht="14.65" customHeight="1" x14ac:dyDescent="0.25">
      <c r="A11" s="72"/>
      <c r="B11" s="73" t="s">
        <v>9</v>
      </c>
      <c r="C11" s="74"/>
      <c r="D11" s="63" t="s">
        <v>10</v>
      </c>
      <c r="E11" s="64"/>
      <c r="F11" s="64"/>
      <c r="G11" s="64"/>
      <c r="H11" s="64"/>
      <c r="I11" s="65"/>
    </row>
    <row r="13" spans="1:9" ht="14.65" customHeight="1" x14ac:dyDescent="0.25">
      <c r="A13" s="48" t="s">
        <v>11</v>
      </c>
      <c r="B13" s="50" t="s">
        <v>12</v>
      </c>
      <c r="C13" s="51"/>
      <c r="D13" s="52" t="s">
        <v>13</v>
      </c>
      <c r="E13" s="53"/>
      <c r="F13" s="53"/>
      <c r="G13" s="53"/>
      <c r="H13" s="53"/>
      <c r="I13" s="54"/>
    </row>
    <row r="14" spans="1:9" ht="12.75" customHeight="1" x14ac:dyDescent="0.25">
      <c r="A14" s="49"/>
      <c r="B14" s="55" t="s">
        <v>14</v>
      </c>
      <c r="C14" s="56"/>
      <c r="D14" s="52" t="s">
        <v>13</v>
      </c>
      <c r="E14" s="53"/>
      <c r="F14" s="53"/>
      <c r="G14" s="53"/>
      <c r="H14" s="53"/>
      <c r="I14" s="54"/>
    </row>
    <row r="15" spans="1:9" ht="12.75" customHeight="1" x14ac:dyDescent="0.25">
      <c r="A15" s="49"/>
      <c r="B15" s="57" t="s">
        <v>15</v>
      </c>
      <c r="C15" s="58"/>
      <c r="D15" s="52" t="s">
        <v>13</v>
      </c>
      <c r="E15" s="53"/>
      <c r="F15" s="53"/>
      <c r="G15" s="53"/>
      <c r="H15" s="53"/>
      <c r="I15" s="54"/>
    </row>
    <row r="16" spans="1:9" ht="14.65" customHeight="1" x14ac:dyDescent="0.25">
      <c r="A16" s="49"/>
      <c r="B16" s="59" t="s">
        <v>16</v>
      </c>
      <c r="C16" s="60"/>
      <c r="D16" s="52" t="s">
        <v>13</v>
      </c>
      <c r="E16" s="53"/>
      <c r="F16" s="53"/>
      <c r="G16" s="53"/>
      <c r="H16" s="53"/>
      <c r="I16" s="54"/>
    </row>
    <row r="17" spans="1:9" s="11" customFormat="1" ht="14.65" customHeight="1" x14ac:dyDescent="0.25">
      <c r="A17" s="49"/>
      <c r="B17" s="61" t="s">
        <v>17</v>
      </c>
      <c r="C17" s="62"/>
      <c r="D17" s="63" t="s">
        <v>18</v>
      </c>
      <c r="E17" s="64"/>
      <c r="F17" s="64"/>
      <c r="G17" s="64"/>
      <c r="H17" s="64"/>
      <c r="I17" s="65"/>
    </row>
    <row r="18" spans="1:9" s="11" customFormat="1" ht="14.65" customHeight="1" x14ac:dyDescent="0.25">
      <c r="A18" s="49"/>
      <c r="B18" s="66" t="s">
        <v>19</v>
      </c>
      <c r="C18" s="67"/>
      <c r="D18" s="63" t="s">
        <v>20</v>
      </c>
      <c r="E18" s="64"/>
      <c r="F18" s="64"/>
      <c r="G18" s="64"/>
      <c r="H18" s="64"/>
      <c r="I18" s="65"/>
    </row>
    <row r="19" spans="1:9" ht="30" customHeight="1" x14ac:dyDescent="0.25">
      <c r="A19" s="49"/>
      <c r="B19" s="68" t="s">
        <v>21</v>
      </c>
      <c r="C19" s="69"/>
      <c r="D19" s="52" t="s">
        <v>22</v>
      </c>
      <c r="E19" s="53"/>
      <c r="F19" s="53"/>
      <c r="G19" s="53"/>
      <c r="H19" s="53"/>
      <c r="I19" s="54"/>
    </row>
  </sheetData>
  <sheetProtection algorithmName="SHA-512" hashValue="sOvjUaoto8DMJoRMH3HPLsSYvirr6EOMEZLOPh3AoApHk08tq4orH4N6pqD7vLOguv6r33Btpbd/OQImQdT7Kg==" saltValue="JBEqqmardk2fdlR9vWbkLQ==" spinCount="100000" sheet="1" selectLockedCells="1"/>
  <mergeCells count="27">
    <mergeCell ref="A7:A11"/>
    <mergeCell ref="B7:C7"/>
    <mergeCell ref="D7:I7"/>
    <mergeCell ref="B8:C8"/>
    <mergeCell ref="D8:I8"/>
    <mergeCell ref="B9:C9"/>
    <mergeCell ref="D9:I9"/>
    <mergeCell ref="B10:C10"/>
    <mergeCell ref="D10:I10"/>
    <mergeCell ref="B11:C11"/>
    <mergeCell ref="D11:I11"/>
    <mergeCell ref="A1:H2"/>
    <mergeCell ref="A13:A19"/>
    <mergeCell ref="B13:C13"/>
    <mergeCell ref="D13:I13"/>
    <mergeCell ref="B14:C14"/>
    <mergeCell ref="D14:I14"/>
    <mergeCell ref="B15:C15"/>
    <mergeCell ref="D15:I15"/>
    <mergeCell ref="B16:C16"/>
    <mergeCell ref="D16:I16"/>
    <mergeCell ref="B17:C17"/>
    <mergeCell ref="D17:I17"/>
    <mergeCell ref="B18:C18"/>
    <mergeCell ref="D18:I18"/>
    <mergeCell ref="B19:C19"/>
    <mergeCell ref="D19:I19"/>
  </mergeCells>
  <pageMargins left="0.98425196850393704" right="0.47244094488188981" top="1.5748031496062993" bottom="0.78740157480314965" header="0.39370078740157483" footer="0.31496062992125984"/>
  <pageSetup paperSize="9" orientation="landscape" r:id="rId1"/>
  <headerFooter scaleWithDoc="0">
    <oddHeader>&amp;R&amp;G</oddHeader>
    <oddFooter>&amp;R&amp;8 &amp;P von &amp;N</oddFooter>
  </headerFooter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0.79998168889431442"/>
  </sheetPr>
  <dimension ref="A1:M102"/>
  <sheetViews>
    <sheetView showGridLines="0" tabSelected="1" topLeftCell="B1" zoomScale="120" zoomScaleNormal="120" workbookViewId="0">
      <selection activeCell="C10" sqref="C10:K10"/>
    </sheetView>
  </sheetViews>
  <sheetFormatPr baseColWidth="10" defaultColWidth="11.5703125" defaultRowHeight="15" x14ac:dyDescent="0.25"/>
  <cols>
    <col min="1" max="1" width="3" style="1" customWidth="1"/>
    <col min="2" max="2" width="45.5703125" style="1" customWidth="1"/>
    <col min="3" max="9" width="11.5703125" style="1"/>
    <col min="10" max="11" width="30.42578125" style="1" customWidth="1"/>
    <col min="12" max="12" width="33" style="39" customWidth="1"/>
    <col min="13" max="13" width="16.42578125" style="1" customWidth="1"/>
    <col min="14" max="15" width="11.5703125" style="1" customWidth="1"/>
    <col min="16" max="16384" width="11.5703125" style="1"/>
  </cols>
  <sheetData>
    <row r="1" spans="1:13" s="4" customFormat="1" ht="15" customHeight="1" x14ac:dyDescent="0.25">
      <c r="A1" s="47" t="s">
        <v>25</v>
      </c>
      <c r="B1" s="47"/>
      <c r="C1" s="47"/>
      <c r="D1" s="47"/>
      <c r="E1" s="47"/>
      <c r="F1" s="47"/>
      <c r="G1" s="47"/>
      <c r="H1" s="47"/>
      <c r="L1" s="38"/>
    </row>
    <row r="2" spans="1:13" s="4" customFormat="1" ht="15" customHeight="1" x14ac:dyDescent="0.25">
      <c r="A2" s="47"/>
      <c r="B2" s="47"/>
      <c r="C2" s="47"/>
      <c r="D2" s="47"/>
      <c r="E2" s="47"/>
      <c r="F2" s="47"/>
      <c r="G2" s="47"/>
      <c r="H2" s="47"/>
      <c r="L2" s="38"/>
    </row>
    <row r="3" spans="1:13" s="4" customFormat="1" ht="15.75" x14ac:dyDescent="0.25">
      <c r="A3" s="19" t="str">
        <f>Anleitung!A3</f>
        <v>Österreichweite Mountainbikekoordination von Bund und Ländern</v>
      </c>
      <c r="L3" s="38"/>
    </row>
    <row r="4" spans="1:13" s="5" customFormat="1" ht="25.35" customHeight="1" x14ac:dyDescent="0.25">
      <c r="A4" s="3" t="str">
        <f>Anleitung!A4</f>
        <v>BBG GZ 5195.05030</v>
      </c>
      <c r="B4" s="8"/>
      <c r="C4" s="8"/>
      <c r="D4" s="8"/>
      <c r="E4" s="8"/>
      <c r="L4" s="38"/>
    </row>
    <row r="5" spans="1:13" s="5" customFormat="1" ht="12.6" customHeight="1" x14ac:dyDescent="0.25">
      <c r="A5" s="16"/>
      <c r="B5" s="16"/>
      <c r="C5" s="16"/>
      <c r="D5" s="16"/>
      <c r="E5" s="16"/>
      <c r="F5" s="16"/>
      <c r="G5" s="16"/>
      <c r="H5" s="16"/>
      <c r="I5" s="16"/>
      <c r="J5" s="16"/>
      <c r="K5" s="16"/>
      <c r="L5" s="38"/>
    </row>
    <row r="6" spans="1:13" s="5" customFormat="1" ht="15" customHeight="1" thickBot="1" x14ac:dyDescent="0.3">
      <c r="A6" s="7" t="s">
        <v>26</v>
      </c>
      <c r="B6" s="6"/>
      <c r="C6" s="6"/>
      <c r="D6" s="6"/>
      <c r="E6" s="9"/>
      <c r="L6" s="38"/>
    </row>
    <row r="7" spans="1:13" ht="15.75" thickTop="1" x14ac:dyDescent="0.25">
      <c r="A7" s="13" t="s">
        <v>46</v>
      </c>
      <c r="B7" s="14"/>
    </row>
    <row r="8" spans="1:13" ht="15.75" thickBot="1" x14ac:dyDescent="0.3"/>
    <row r="9" spans="1:13" ht="27" customHeight="1" x14ac:dyDescent="0.25">
      <c r="B9" s="121" t="s">
        <v>30</v>
      </c>
      <c r="C9" s="122"/>
      <c r="D9" s="122"/>
      <c r="E9" s="122"/>
      <c r="F9" s="122"/>
      <c r="G9" s="122"/>
      <c r="H9" s="122"/>
      <c r="I9" s="122"/>
      <c r="J9" s="122"/>
      <c r="K9" s="123"/>
      <c r="L9" s="26"/>
      <c r="M9" s="20"/>
    </row>
    <row r="10" spans="1:13" ht="27.6" customHeight="1" x14ac:dyDescent="0.25">
      <c r="B10" s="15" t="s">
        <v>23</v>
      </c>
      <c r="C10" s="124"/>
      <c r="D10" s="124"/>
      <c r="E10" s="124"/>
      <c r="F10" s="124"/>
      <c r="G10" s="124"/>
      <c r="H10" s="124"/>
      <c r="I10" s="124"/>
      <c r="J10" s="78"/>
      <c r="K10" s="125"/>
      <c r="L10" s="26" t="str">
        <f>IF(ISBLANK(C10),"Bitte ausfüllen!","")</f>
        <v>Bitte ausfüllen!</v>
      </c>
      <c r="M10" s="17"/>
    </row>
    <row r="11" spans="1:13" ht="27.6" customHeight="1" thickBot="1" x14ac:dyDescent="0.3">
      <c r="B11" s="18" t="s">
        <v>24</v>
      </c>
      <c r="C11" s="155"/>
      <c r="D11" s="155"/>
      <c r="E11" s="155"/>
      <c r="F11" s="155"/>
      <c r="G11" s="155"/>
      <c r="H11" s="155"/>
      <c r="I11" s="155"/>
      <c r="J11" s="107"/>
      <c r="K11" s="156"/>
      <c r="L11" s="26" t="str">
        <f>IF(ISBLANK(C11),"Bitte ausfüllen!","")</f>
        <v>Bitte ausfüllen!</v>
      </c>
      <c r="M11" s="17"/>
    </row>
    <row r="12" spans="1:13" ht="33" customHeight="1" thickBot="1" x14ac:dyDescent="0.3">
      <c r="B12" s="157" t="s">
        <v>31</v>
      </c>
      <c r="C12" s="147" t="s">
        <v>35</v>
      </c>
      <c r="D12" s="154"/>
      <c r="E12" s="154"/>
      <c r="F12" s="154"/>
      <c r="G12" s="154"/>
      <c r="H12" s="154"/>
      <c r="I12" s="154"/>
      <c r="J12" s="152" t="s">
        <v>61</v>
      </c>
      <c r="K12" s="153"/>
      <c r="L12" s="26" t="str">
        <f>IF(OR(J12="bitte wählen",J12=""),"Bitte Auswahl treffen!",IF(J12="nein","Anforderung nicht erfüllt!",""))</f>
        <v>Bitte Auswahl treffen!</v>
      </c>
      <c r="M12" s="17"/>
    </row>
    <row r="13" spans="1:13" ht="33" customHeight="1" thickBot="1" x14ac:dyDescent="0.3">
      <c r="B13" s="158"/>
      <c r="C13" s="147" t="s">
        <v>32</v>
      </c>
      <c r="D13" s="148"/>
      <c r="E13" s="148"/>
      <c r="F13" s="148"/>
      <c r="G13" s="148"/>
      <c r="H13" s="148"/>
      <c r="I13" s="148"/>
      <c r="J13" s="152" t="s">
        <v>61</v>
      </c>
      <c r="K13" s="153"/>
      <c r="L13" s="26" t="str">
        <f>IF(OR(J13="bitte wählen",J13=""),"Bitte Auswahl treffen!",IF(J13="nein","Anforderung nicht erfüllt!",""))</f>
        <v>Bitte Auswahl treffen!</v>
      </c>
      <c r="M13" s="17"/>
    </row>
    <row r="14" spans="1:13" ht="27.6" customHeight="1" x14ac:dyDescent="0.25">
      <c r="B14" s="158"/>
      <c r="C14" s="110" t="s">
        <v>33</v>
      </c>
      <c r="D14" s="127"/>
      <c r="E14" s="127"/>
      <c r="F14" s="127"/>
      <c r="G14" s="127"/>
      <c r="H14" s="127"/>
      <c r="I14" s="128"/>
      <c r="J14" s="45" t="s">
        <v>62</v>
      </c>
      <c r="K14" s="46" t="s">
        <v>41</v>
      </c>
      <c r="L14" s="40"/>
      <c r="M14" s="27"/>
    </row>
    <row r="15" spans="1:13" ht="27.6" customHeight="1" x14ac:dyDescent="0.25">
      <c r="B15" s="158"/>
      <c r="C15" s="129"/>
      <c r="D15" s="130"/>
      <c r="E15" s="130"/>
      <c r="F15" s="130"/>
      <c r="G15" s="130"/>
      <c r="H15" s="130"/>
      <c r="I15" s="131"/>
      <c r="J15" s="32"/>
      <c r="K15" s="33"/>
      <c r="L15" s="26" t="str">
        <f>IF(J15&lt;1,"bitte Startdatum angeben","")</f>
        <v>bitte Startdatum angeben</v>
      </c>
      <c r="M15" s="26" t="str">
        <f>IF(K15&lt;1,"bitte Enddatum angeben","")</f>
        <v>bitte Enddatum angeben</v>
      </c>
    </row>
    <row r="16" spans="1:13" ht="27.6" customHeight="1" x14ac:dyDescent="0.25">
      <c r="B16" s="158"/>
      <c r="C16" s="137" t="s">
        <v>54</v>
      </c>
      <c r="D16" s="138"/>
      <c r="E16" s="138"/>
      <c r="F16" s="138"/>
      <c r="G16" s="138"/>
      <c r="H16" s="138"/>
      <c r="I16" s="139"/>
      <c r="J16" s="24" t="s">
        <v>55</v>
      </c>
      <c r="K16" s="25" t="s">
        <v>56</v>
      </c>
      <c r="L16" s="40"/>
      <c r="M16" s="26"/>
    </row>
    <row r="17" spans="2:13" ht="66" customHeight="1" x14ac:dyDescent="0.25">
      <c r="B17" s="158"/>
      <c r="C17" s="101"/>
      <c r="D17" s="102"/>
      <c r="E17" s="102"/>
      <c r="F17" s="102"/>
      <c r="G17" s="102"/>
      <c r="H17" s="102"/>
      <c r="I17" s="103"/>
      <c r="J17" s="34"/>
      <c r="K17" s="35"/>
      <c r="L17" s="40"/>
      <c r="M17" s="26"/>
    </row>
    <row r="18" spans="2:13" ht="66" customHeight="1" x14ac:dyDescent="0.25">
      <c r="B18" s="158"/>
      <c r="C18" s="101"/>
      <c r="D18" s="102"/>
      <c r="E18" s="102"/>
      <c r="F18" s="102"/>
      <c r="G18" s="102"/>
      <c r="H18" s="102"/>
      <c r="I18" s="103"/>
      <c r="J18" s="34"/>
      <c r="K18" s="35"/>
      <c r="L18" s="40"/>
      <c r="M18" s="26"/>
    </row>
    <row r="19" spans="2:13" ht="66" customHeight="1" thickBot="1" x14ac:dyDescent="0.3">
      <c r="B19" s="158"/>
      <c r="C19" s="104"/>
      <c r="D19" s="105"/>
      <c r="E19" s="105"/>
      <c r="F19" s="105"/>
      <c r="G19" s="105"/>
      <c r="H19" s="105"/>
      <c r="I19" s="106"/>
      <c r="J19" s="41"/>
      <c r="K19" s="42"/>
      <c r="L19" s="26"/>
      <c r="M19" s="12"/>
    </row>
    <row r="20" spans="2:13" ht="65.650000000000006" customHeight="1" x14ac:dyDescent="0.25">
      <c r="B20" s="158"/>
      <c r="C20" s="149" t="s">
        <v>57</v>
      </c>
      <c r="D20" s="150"/>
      <c r="E20" s="150"/>
      <c r="F20" s="150"/>
      <c r="G20" s="150"/>
      <c r="H20" s="150"/>
      <c r="I20" s="151"/>
      <c r="J20" s="119" t="s">
        <v>61</v>
      </c>
      <c r="K20" s="120"/>
      <c r="L20" s="26" t="str">
        <f>IF(OR(J20="bitte wählen",J20=""),"Bitte Auswahl treffen!",IF(J20="nein","Anforderung gilt als nicht erfüllt, wenn sie nicht entweder von der Projektleitung oder der Projektleitungsstellvertretung erfüllt wird",""))</f>
        <v>Bitte Auswahl treffen!</v>
      </c>
      <c r="M20" s="17"/>
    </row>
    <row r="21" spans="2:13" ht="80.25" customHeight="1" x14ac:dyDescent="0.25">
      <c r="B21" s="158"/>
      <c r="C21" s="140" t="s">
        <v>50</v>
      </c>
      <c r="D21" s="141"/>
      <c r="E21" s="141"/>
      <c r="F21" s="141"/>
      <c r="G21" s="141"/>
      <c r="H21" s="141"/>
      <c r="I21" s="142"/>
      <c r="J21" s="96"/>
      <c r="K21" s="97"/>
      <c r="L21" s="26" t="str">
        <f>IF(J$20="ja",IF(ISBLANK(J21),"Bitte ausfüllen!",""),"")</f>
        <v/>
      </c>
      <c r="M21" s="17"/>
    </row>
    <row r="22" spans="2:13" ht="80.25" customHeight="1" x14ac:dyDescent="0.25">
      <c r="B22" s="158"/>
      <c r="C22" s="93" t="s">
        <v>53</v>
      </c>
      <c r="D22" s="94"/>
      <c r="E22" s="94"/>
      <c r="F22" s="94"/>
      <c r="G22" s="94"/>
      <c r="H22" s="94"/>
      <c r="I22" s="95"/>
      <c r="J22" s="96"/>
      <c r="K22" s="97"/>
      <c r="L22" s="26" t="str">
        <f>IF(J$20="ja",IF(ISBLANK(J22),"Bitte ausfüllen!",""),"")</f>
        <v/>
      </c>
      <c r="M22" s="17"/>
    </row>
    <row r="23" spans="2:13" ht="27.6" customHeight="1" x14ac:dyDescent="0.25">
      <c r="B23" s="158"/>
      <c r="C23" s="98" t="s">
        <v>63</v>
      </c>
      <c r="D23" s="99"/>
      <c r="E23" s="99"/>
      <c r="F23" s="99"/>
      <c r="G23" s="99"/>
      <c r="H23" s="99"/>
      <c r="I23" s="100"/>
      <c r="J23" s="24" t="s">
        <v>55</v>
      </c>
      <c r="K23" s="25" t="s">
        <v>56</v>
      </c>
      <c r="L23" s="40"/>
      <c r="M23" s="26"/>
    </row>
    <row r="24" spans="2:13" ht="66" customHeight="1" x14ac:dyDescent="0.25">
      <c r="B24" s="158"/>
      <c r="C24" s="101"/>
      <c r="D24" s="102"/>
      <c r="E24" s="102"/>
      <c r="F24" s="102"/>
      <c r="G24" s="102"/>
      <c r="H24" s="102"/>
      <c r="I24" s="103"/>
      <c r="J24" s="34"/>
      <c r="K24" s="35"/>
      <c r="L24" s="40"/>
      <c r="M24" s="26"/>
    </row>
    <row r="25" spans="2:13" ht="66" customHeight="1" x14ac:dyDescent="0.25">
      <c r="B25" s="158"/>
      <c r="C25" s="101"/>
      <c r="D25" s="102"/>
      <c r="E25" s="102"/>
      <c r="F25" s="102"/>
      <c r="G25" s="102"/>
      <c r="H25" s="102"/>
      <c r="I25" s="103"/>
      <c r="J25" s="34"/>
      <c r="K25" s="35"/>
      <c r="L25" s="40"/>
      <c r="M25" s="26"/>
    </row>
    <row r="26" spans="2:13" ht="66" customHeight="1" thickBot="1" x14ac:dyDescent="0.3">
      <c r="B26" s="158"/>
      <c r="C26" s="104"/>
      <c r="D26" s="105"/>
      <c r="E26" s="105"/>
      <c r="F26" s="105"/>
      <c r="G26" s="105"/>
      <c r="H26" s="105"/>
      <c r="I26" s="106"/>
      <c r="J26" s="41"/>
      <c r="K26" s="42"/>
      <c r="L26" s="26"/>
      <c r="M26" s="12"/>
    </row>
    <row r="27" spans="2:13" ht="40.5" customHeight="1" x14ac:dyDescent="0.25">
      <c r="B27" s="158"/>
      <c r="C27" s="110" t="s">
        <v>42</v>
      </c>
      <c r="D27" s="111"/>
      <c r="E27" s="111"/>
      <c r="F27" s="111"/>
      <c r="G27" s="111"/>
      <c r="H27" s="111"/>
      <c r="I27" s="112"/>
      <c r="J27" s="119" t="s">
        <v>61</v>
      </c>
      <c r="K27" s="120"/>
      <c r="L27" s="26" t="str">
        <f>IF(OR(J27="bitte wählen",J27=""),"Bitte Auswahl treffen!",IF(J27="nein","Anforderung gilt als nicht erfüllt, wenn sie nicht entweder von der Projektleitung oder der Projektleitungsstellvertretung erfüllt wird",""))</f>
        <v>Bitte Auswahl treffen!</v>
      </c>
      <c r="M27" s="17"/>
    </row>
    <row r="28" spans="2:13" ht="40.5" customHeight="1" x14ac:dyDescent="0.25">
      <c r="B28" s="158"/>
      <c r="C28" s="113"/>
      <c r="D28" s="114"/>
      <c r="E28" s="114"/>
      <c r="F28" s="114"/>
      <c r="G28" s="114"/>
      <c r="H28" s="114"/>
      <c r="I28" s="115"/>
      <c r="J28" s="24" t="s">
        <v>62</v>
      </c>
      <c r="K28" s="25" t="s">
        <v>41</v>
      </c>
      <c r="L28" s="40"/>
      <c r="M28" s="27"/>
    </row>
    <row r="29" spans="2:13" ht="40.5" customHeight="1" x14ac:dyDescent="0.25">
      <c r="B29" s="158"/>
      <c r="C29" s="116"/>
      <c r="D29" s="117"/>
      <c r="E29" s="117"/>
      <c r="F29" s="117"/>
      <c r="G29" s="117"/>
      <c r="H29" s="117"/>
      <c r="I29" s="118"/>
      <c r="J29" s="32"/>
      <c r="K29" s="33"/>
      <c r="L29" s="26" t="str">
        <f>IF(J29&lt;1,"bitte Startdatum angeben","")</f>
        <v>bitte Startdatum angeben</v>
      </c>
      <c r="M29" s="26" t="str">
        <f>IF(K29&lt;1,"bitte Enddatum angeben","")</f>
        <v>bitte Enddatum angeben</v>
      </c>
    </row>
    <row r="30" spans="2:13" ht="80.25" customHeight="1" x14ac:dyDescent="0.25">
      <c r="B30" s="158"/>
      <c r="C30" s="132" t="s">
        <v>50</v>
      </c>
      <c r="D30" s="133"/>
      <c r="E30" s="133"/>
      <c r="F30" s="133"/>
      <c r="G30" s="133"/>
      <c r="H30" s="133"/>
      <c r="I30" s="134"/>
      <c r="J30" s="135"/>
      <c r="K30" s="136"/>
      <c r="L30" s="26" t="str">
        <f>IF(J$27="ja",IF(ISBLANK(J30),"Bitte ausfüllen!",""),"")</f>
        <v/>
      </c>
      <c r="M30" s="27"/>
    </row>
    <row r="31" spans="2:13" ht="80.25" customHeight="1" x14ac:dyDescent="0.25">
      <c r="B31" s="158"/>
      <c r="C31" s="93" t="s">
        <v>53</v>
      </c>
      <c r="D31" s="143"/>
      <c r="E31" s="143"/>
      <c r="F31" s="143"/>
      <c r="G31" s="143"/>
      <c r="H31" s="143"/>
      <c r="I31" s="144"/>
      <c r="J31" s="145"/>
      <c r="K31" s="146"/>
      <c r="L31" s="26" t="str">
        <f>IF(J$27="ja",IF(ISBLANK(J31),"Bitte ausfüllen!",""),"")</f>
        <v/>
      </c>
      <c r="M31" s="27"/>
    </row>
    <row r="32" spans="2:13" ht="27.6" customHeight="1" x14ac:dyDescent="0.25">
      <c r="B32" s="159"/>
      <c r="C32" s="98" t="s">
        <v>63</v>
      </c>
      <c r="D32" s="99"/>
      <c r="E32" s="99"/>
      <c r="F32" s="99"/>
      <c r="G32" s="99"/>
      <c r="H32" s="99"/>
      <c r="I32" s="100"/>
      <c r="J32" s="43" t="s">
        <v>55</v>
      </c>
      <c r="K32" s="44" t="s">
        <v>56</v>
      </c>
      <c r="L32" s="40"/>
      <c r="M32" s="26"/>
    </row>
    <row r="33" spans="2:13" ht="66" customHeight="1" x14ac:dyDescent="0.25">
      <c r="B33" s="159"/>
      <c r="C33" s="101"/>
      <c r="D33" s="102"/>
      <c r="E33" s="102"/>
      <c r="F33" s="102"/>
      <c r="G33" s="102"/>
      <c r="H33" s="102"/>
      <c r="I33" s="103"/>
      <c r="J33" s="34"/>
      <c r="K33" s="35"/>
      <c r="L33" s="40"/>
      <c r="M33" s="26"/>
    </row>
    <row r="34" spans="2:13" ht="66" customHeight="1" x14ac:dyDescent="0.25">
      <c r="B34" s="159"/>
      <c r="C34" s="101"/>
      <c r="D34" s="102"/>
      <c r="E34" s="102"/>
      <c r="F34" s="102"/>
      <c r="G34" s="102"/>
      <c r="H34" s="102"/>
      <c r="I34" s="103"/>
      <c r="J34" s="34"/>
      <c r="K34" s="35"/>
      <c r="L34" s="40"/>
      <c r="M34" s="26"/>
    </row>
    <row r="35" spans="2:13" ht="66" customHeight="1" thickBot="1" x14ac:dyDescent="0.3">
      <c r="B35" s="160"/>
      <c r="C35" s="104"/>
      <c r="D35" s="105"/>
      <c r="E35" s="105"/>
      <c r="F35" s="105"/>
      <c r="G35" s="105"/>
      <c r="H35" s="105"/>
      <c r="I35" s="106"/>
      <c r="J35" s="41"/>
      <c r="K35" s="42"/>
      <c r="L35" s="26"/>
      <c r="M35" s="12"/>
    </row>
    <row r="36" spans="2:13" ht="15.75" thickBot="1" x14ac:dyDescent="0.3"/>
    <row r="37" spans="2:13" ht="27" customHeight="1" x14ac:dyDescent="0.25">
      <c r="B37" s="121" t="s">
        <v>34</v>
      </c>
      <c r="C37" s="122"/>
      <c r="D37" s="122"/>
      <c r="E37" s="122"/>
      <c r="F37" s="122"/>
      <c r="G37" s="122"/>
      <c r="H37" s="122"/>
      <c r="I37" s="122"/>
      <c r="J37" s="122"/>
      <c r="K37" s="123"/>
      <c r="L37" s="26"/>
      <c r="M37" s="20"/>
    </row>
    <row r="38" spans="2:13" ht="27.6" customHeight="1" x14ac:dyDescent="0.25">
      <c r="B38" s="15" t="s">
        <v>23</v>
      </c>
      <c r="C38" s="124"/>
      <c r="D38" s="124"/>
      <c r="E38" s="124"/>
      <c r="F38" s="124"/>
      <c r="G38" s="124"/>
      <c r="H38" s="124"/>
      <c r="I38" s="124"/>
      <c r="J38" s="78"/>
      <c r="K38" s="125"/>
      <c r="L38" s="26" t="str">
        <f>IF(ISBLANK(C38),"Bitte ausfüllen!","")</f>
        <v>Bitte ausfüllen!</v>
      </c>
      <c r="M38" s="17"/>
    </row>
    <row r="39" spans="2:13" ht="27.6" customHeight="1" thickBot="1" x14ac:dyDescent="0.3">
      <c r="B39" s="18" t="s">
        <v>24</v>
      </c>
      <c r="C39" s="107"/>
      <c r="D39" s="108"/>
      <c r="E39" s="108"/>
      <c r="F39" s="108"/>
      <c r="G39" s="108"/>
      <c r="H39" s="108"/>
      <c r="I39" s="108"/>
      <c r="J39" s="108"/>
      <c r="K39" s="109"/>
      <c r="L39" s="26" t="str">
        <f>IF(ISBLANK(C39),"Bitte ausfüllen!","")</f>
        <v>Bitte ausfüllen!</v>
      </c>
      <c r="M39" s="17"/>
    </row>
    <row r="40" spans="2:13" ht="36" customHeight="1" thickBot="1" x14ac:dyDescent="0.3">
      <c r="B40" s="157" t="s">
        <v>31</v>
      </c>
      <c r="C40" s="168" t="s">
        <v>35</v>
      </c>
      <c r="D40" s="169"/>
      <c r="E40" s="169"/>
      <c r="F40" s="169"/>
      <c r="G40" s="169"/>
      <c r="H40" s="169"/>
      <c r="I40" s="170"/>
      <c r="J40" s="166" t="s">
        <v>61</v>
      </c>
      <c r="K40" s="167"/>
      <c r="L40" s="26" t="str">
        <f>IF(OR(J40="bitte wählen",J40=""),"Bitte Auswahl treffen!",IF(J40="nein","Anforderung nicht erfüllt!",""))</f>
        <v>Bitte Auswahl treffen!</v>
      </c>
      <c r="M40" s="17"/>
    </row>
    <row r="41" spans="2:13" ht="36" customHeight="1" thickBot="1" x14ac:dyDescent="0.3">
      <c r="B41" s="158"/>
      <c r="C41" s="168" t="s">
        <v>32</v>
      </c>
      <c r="D41" s="171"/>
      <c r="E41" s="171"/>
      <c r="F41" s="171"/>
      <c r="G41" s="171"/>
      <c r="H41" s="171"/>
      <c r="I41" s="172"/>
      <c r="J41" s="166" t="s">
        <v>61</v>
      </c>
      <c r="K41" s="167"/>
      <c r="L41" s="26" t="str">
        <f>IF(OR(J41="bitte wählen",J41=""),"Bitte Auswahl treffen!",IF(J41="nein","Anforderung nicht erfüllt!",""))</f>
        <v>Bitte Auswahl treffen!</v>
      </c>
      <c r="M41" s="17"/>
    </row>
    <row r="42" spans="2:13" ht="27.6" customHeight="1" x14ac:dyDescent="0.25">
      <c r="B42" s="158"/>
      <c r="C42" s="110" t="s">
        <v>33</v>
      </c>
      <c r="D42" s="127"/>
      <c r="E42" s="127"/>
      <c r="F42" s="127"/>
      <c r="G42" s="127"/>
      <c r="H42" s="127"/>
      <c r="I42" s="128"/>
      <c r="J42" s="45" t="s">
        <v>62</v>
      </c>
      <c r="K42" s="46" t="s">
        <v>41</v>
      </c>
      <c r="L42" s="40"/>
      <c r="M42" s="27"/>
    </row>
    <row r="43" spans="2:13" ht="27.6" customHeight="1" x14ac:dyDescent="0.25">
      <c r="B43" s="158"/>
      <c r="C43" s="129"/>
      <c r="D43" s="130"/>
      <c r="E43" s="130"/>
      <c r="F43" s="130"/>
      <c r="G43" s="130"/>
      <c r="H43" s="130"/>
      <c r="I43" s="131"/>
      <c r="J43" s="32"/>
      <c r="K43" s="33"/>
      <c r="L43" s="26" t="str">
        <f>IF(J43&lt;1,"bitte Startdatum angeben","")</f>
        <v>bitte Startdatum angeben</v>
      </c>
      <c r="M43" s="26" t="str">
        <f>IF(K43&lt;1,"bitte Enddatum angeben","")</f>
        <v>bitte Enddatum angeben</v>
      </c>
    </row>
    <row r="44" spans="2:13" ht="27.6" customHeight="1" x14ac:dyDescent="0.25">
      <c r="B44" s="158"/>
      <c r="C44" s="98" t="s">
        <v>54</v>
      </c>
      <c r="D44" s="99"/>
      <c r="E44" s="99"/>
      <c r="F44" s="99"/>
      <c r="G44" s="99"/>
      <c r="H44" s="99"/>
      <c r="I44" s="100"/>
      <c r="J44" s="24" t="s">
        <v>55</v>
      </c>
      <c r="K44" s="25" t="s">
        <v>56</v>
      </c>
      <c r="L44" s="40"/>
      <c r="M44" s="26"/>
    </row>
    <row r="45" spans="2:13" ht="66" customHeight="1" x14ac:dyDescent="0.25">
      <c r="B45" s="158"/>
      <c r="C45" s="101"/>
      <c r="D45" s="102"/>
      <c r="E45" s="102"/>
      <c r="F45" s="102"/>
      <c r="G45" s="102"/>
      <c r="H45" s="102"/>
      <c r="I45" s="103"/>
      <c r="J45" s="34"/>
      <c r="K45" s="35"/>
      <c r="L45" s="40"/>
      <c r="M45" s="26"/>
    </row>
    <row r="46" spans="2:13" ht="66" customHeight="1" x14ac:dyDescent="0.25">
      <c r="B46" s="158"/>
      <c r="C46" s="101"/>
      <c r="D46" s="102"/>
      <c r="E46" s="102"/>
      <c r="F46" s="102"/>
      <c r="G46" s="102"/>
      <c r="H46" s="102"/>
      <c r="I46" s="103"/>
      <c r="J46" s="34"/>
      <c r="K46" s="35"/>
      <c r="L46" s="40"/>
      <c r="M46" s="26"/>
    </row>
    <row r="47" spans="2:13" ht="66" customHeight="1" thickBot="1" x14ac:dyDescent="0.3">
      <c r="B47" s="158"/>
      <c r="C47" s="104"/>
      <c r="D47" s="105"/>
      <c r="E47" s="105"/>
      <c r="F47" s="105"/>
      <c r="G47" s="105"/>
      <c r="H47" s="105"/>
      <c r="I47" s="106"/>
      <c r="J47" s="41"/>
      <c r="K47" s="42"/>
      <c r="L47" s="26"/>
      <c r="M47" s="12"/>
    </row>
    <row r="48" spans="2:13" ht="66.599999999999994" customHeight="1" x14ac:dyDescent="0.25">
      <c r="B48" s="158"/>
      <c r="C48" s="149" t="s">
        <v>57</v>
      </c>
      <c r="D48" s="150"/>
      <c r="E48" s="150"/>
      <c r="F48" s="150"/>
      <c r="G48" s="150"/>
      <c r="H48" s="150"/>
      <c r="I48" s="151"/>
      <c r="J48" s="119" t="s">
        <v>61</v>
      </c>
      <c r="K48" s="120"/>
      <c r="L48" s="26" t="str">
        <f>IF(OR(J48="bitte wählen",J48=""),"Bitte Auswahl treffen!",IF(J48="nein","Anforderung gilt als nicht erfüllt, wenn sie nicht entweder von der Projektleitung oder der Projektleitungsstellvertretung erfüllt wird",""))</f>
        <v>Bitte Auswahl treffen!</v>
      </c>
      <c r="M48" s="17"/>
    </row>
    <row r="49" spans="2:13" ht="80.25" customHeight="1" x14ac:dyDescent="0.25">
      <c r="B49" s="158"/>
      <c r="C49" s="140" t="s">
        <v>50</v>
      </c>
      <c r="D49" s="173"/>
      <c r="E49" s="173"/>
      <c r="F49" s="173"/>
      <c r="G49" s="173"/>
      <c r="H49" s="173"/>
      <c r="I49" s="174"/>
      <c r="J49" s="96"/>
      <c r="K49" s="126"/>
      <c r="L49" s="26" t="str">
        <f>IF(J$48="ja",IF(ISBLANK(J49),"Bitte ausfüllen!",""),"")</f>
        <v/>
      </c>
      <c r="M49" s="17"/>
    </row>
    <row r="50" spans="2:13" ht="80.25" customHeight="1" x14ac:dyDescent="0.25">
      <c r="B50" s="158"/>
      <c r="C50" s="93" t="s">
        <v>60</v>
      </c>
      <c r="D50" s="143"/>
      <c r="E50" s="143"/>
      <c r="F50" s="143"/>
      <c r="G50" s="143"/>
      <c r="H50" s="143"/>
      <c r="I50" s="144"/>
      <c r="J50" s="96"/>
      <c r="K50" s="126"/>
      <c r="L50" s="26" t="str">
        <f>IF(J$48="ja",IF(ISBLANK(J50),"Bitte ausfüllen!",""),"")</f>
        <v/>
      </c>
      <c r="M50" s="17"/>
    </row>
    <row r="51" spans="2:13" ht="27.6" customHeight="1" x14ac:dyDescent="0.25">
      <c r="B51" s="158"/>
      <c r="C51" s="98" t="s">
        <v>63</v>
      </c>
      <c r="D51" s="99"/>
      <c r="E51" s="99"/>
      <c r="F51" s="99"/>
      <c r="G51" s="99"/>
      <c r="H51" s="99"/>
      <c r="I51" s="100"/>
      <c r="J51" s="24" t="s">
        <v>55</v>
      </c>
      <c r="K51" s="25" t="s">
        <v>56</v>
      </c>
      <c r="L51" s="40"/>
      <c r="M51" s="26"/>
    </row>
    <row r="52" spans="2:13" ht="66" customHeight="1" x14ac:dyDescent="0.25">
      <c r="B52" s="158"/>
      <c r="C52" s="101"/>
      <c r="D52" s="102"/>
      <c r="E52" s="102"/>
      <c r="F52" s="102"/>
      <c r="G52" s="102"/>
      <c r="H52" s="102"/>
      <c r="I52" s="103"/>
      <c r="J52" s="34"/>
      <c r="K52" s="35"/>
      <c r="L52" s="40"/>
      <c r="M52" s="26"/>
    </row>
    <row r="53" spans="2:13" ht="66" customHeight="1" x14ac:dyDescent="0.25">
      <c r="B53" s="158"/>
      <c r="C53" s="101"/>
      <c r="D53" s="102"/>
      <c r="E53" s="102"/>
      <c r="F53" s="102"/>
      <c r="G53" s="102"/>
      <c r="H53" s="102"/>
      <c r="I53" s="103"/>
      <c r="J53" s="34"/>
      <c r="K53" s="35"/>
      <c r="L53" s="40"/>
      <c r="M53" s="26"/>
    </row>
    <row r="54" spans="2:13" ht="66" customHeight="1" thickBot="1" x14ac:dyDescent="0.3">
      <c r="B54" s="158"/>
      <c r="C54" s="104"/>
      <c r="D54" s="105"/>
      <c r="E54" s="105"/>
      <c r="F54" s="105"/>
      <c r="G54" s="105"/>
      <c r="H54" s="105"/>
      <c r="I54" s="106"/>
      <c r="J54" s="41"/>
      <c r="K54" s="42"/>
      <c r="L54" s="26"/>
      <c r="M54" s="12"/>
    </row>
    <row r="55" spans="2:13" ht="36.75" customHeight="1" x14ac:dyDescent="0.25">
      <c r="B55" s="158"/>
      <c r="C55" s="110" t="s">
        <v>42</v>
      </c>
      <c r="D55" s="111"/>
      <c r="E55" s="111"/>
      <c r="F55" s="111"/>
      <c r="G55" s="111"/>
      <c r="H55" s="111"/>
      <c r="I55" s="112"/>
      <c r="J55" s="119" t="s">
        <v>61</v>
      </c>
      <c r="K55" s="120"/>
      <c r="L55" s="26" t="str">
        <f>IF(OR(J55="bitte wählen",J55=""),"Bitte Auswahl treffen!",IF(J55="nein","Anforderung gilt als nicht erfüllt, wenn sie nicht entweder von der Projektleitung oder der Projektleitungsstellvertretung erfüllt wird",""))</f>
        <v>Bitte Auswahl treffen!</v>
      </c>
      <c r="M55" s="17"/>
    </row>
    <row r="56" spans="2:13" ht="36.6" customHeight="1" x14ac:dyDescent="0.25">
      <c r="B56" s="158"/>
      <c r="C56" s="113"/>
      <c r="D56" s="114"/>
      <c r="E56" s="114"/>
      <c r="F56" s="114"/>
      <c r="G56" s="114"/>
      <c r="H56" s="114"/>
      <c r="I56" s="115"/>
      <c r="J56" s="24" t="s">
        <v>62</v>
      </c>
      <c r="K56" s="25" t="s">
        <v>41</v>
      </c>
      <c r="L56" s="40"/>
      <c r="M56" s="27"/>
    </row>
    <row r="57" spans="2:13" ht="36.6" customHeight="1" x14ac:dyDescent="0.25">
      <c r="B57" s="158"/>
      <c r="C57" s="116"/>
      <c r="D57" s="117"/>
      <c r="E57" s="117"/>
      <c r="F57" s="117"/>
      <c r="G57" s="117"/>
      <c r="H57" s="117"/>
      <c r="I57" s="118"/>
      <c r="J57" s="36"/>
      <c r="K57" s="37"/>
      <c r="L57" s="26" t="str">
        <f>IF(J57&lt;1,"bitte Startdatum angeben","")</f>
        <v>bitte Startdatum angeben</v>
      </c>
      <c r="M57" s="26" t="str">
        <f>IF(K57&lt;1,"bitte Enddatum angeben","")</f>
        <v>bitte Enddatum angeben</v>
      </c>
    </row>
    <row r="58" spans="2:13" ht="80.25" customHeight="1" x14ac:dyDescent="0.25">
      <c r="B58" s="163"/>
      <c r="C58" s="175" t="s">
        <v>50</v>
      </c>
      <c r="D58" s="176"/>
      <c r="E58" s="176"/>
      <c r="F58" s="176"/>
      <c r="G58" s="176"/>
      <c r="H58" s="176"/>
      <c r="I58" s="177"/>
      <c r="J58" s="164"/>
      <c r="K58" s="165"/>
      <c r="L58" s="26" t="str">
        <f>IF(J$55="ja",IF(ISBLANK(J58),"Bitte ausfüllen!",""),"")</f>
        <v/>
      </c>
      <c r="M58" s="27"/>
    </row>
    <row r="59" spans="2:13" ht="80.25" customHeight="1" x14ac:dyDescent="0.25">
      <c r="B59" s="163"/>
      <c r="C59" s="93" t="s">
        <v>52</v>
      </c>
      <c r="D59" s="143"/>
      <c r="E59" s="143"/>
      <c r="F59" s="143"/>
      <c r="G59" s="143"/>
      <c r="H59" s="143"/>
      <c r="I59" s="144"/>
      <c r="J59" s="161"/>
      <c r="K59" s="162"/>
      <c r="L59" s="26" t="str">
        <f>IF(J$55="ja",IF(ISBLANK(J59),"Bitte ausfüllen!",""),"")</f>
        <v/>
      </c>
      <c r="M59" s="27"/>
    </row>
    <row r="60" spans="2:13" ht="27.6" customHeight="1" x14ac:dyDescent="0.25">
      <c r="B60" s="159"/>
      <c r="C60" s="98" t="s">
        <v>63</v>
      </c>
      <c r="D60" s="99"/>
      <c r="E60" s="99"/>
      <c r="F60" s="99"/>
      <c r="G60" s="99"/>
      <c r="H60" s="99"/>
      <c r="I60" s="100"/>
      <c r="J60" s="24" t="s">
        <v>55</v>
      </c>
      <c r="K60" s="25" t="s">
        <v>56</v>
      </c>
      <c r="L60" s="40"/>
      <c r="M60" s="26"/>
    </row>
    <row r="61" spans="2:13" ht="66" customHeight="1" x14ac:dyDescent="0.25">
      <c r="B61" s="159"/>
      <c r="C61" s="101"/>
      <c r="D61" s="102"/>
      <c r="E61" s="102"/>
      <c r="F61" s="102"/>
      <c r="G61" s="102"/>
      <c r="H61" s="102"/>
      <c r="I61" s="103"/>
      <c r="J61" s="34"/>
      <c r="K61" s="35"/>
      <c r="L61" s="40"/>
      <c r="M61" s="26"/>
    </row>
    <row r="62" spans="2:13" ht="66" customHeight="1" x14ac:dyDescent="0.25">
      <c r="B62" s="159"/>
      <c r="C62" s="101"/>
      <c r="D62" s="102"/>
      <c r="E62" s="102"/>
      <c r="F62" s="102"/>
      <c r="G62" s="102"/>
      <c r="H62" s="102"/>
      <c r="I62" s="103"/>
      <c r="J62" s="34"/>
      <c r="K62" s="35"/>
      <c r="L62" s="40"/>
      <c r="M62" s="26"/>
    </row>
    <row r="63" spans="2:13" ht="66" customHeight="1" thickBot="1" x14ac:dyDescent="0.3">
      <c r="B63" s="160"/>
      <c r="C63" s="104"/>
      <c r="D63" s="105"/>
      <c r="E63" s="105"/>
      <c r="F63" s="105"/>
      <c r="G63" s="105"/>
      <c r="H63" s="105"/>
      <c r="I63" s="106"/>
      <c r="J63" s="41"/>
      <c r="K63" s="42"/>
      <c r="L63" s="26"/>
      <c r="M63" s="12"/>
    </row>
    <row r="64" spans="2:13" ht="22.35" customHeight="1" x14ac:dyDescent="0.25">
      <c r="B64" s="22"/>
      <c r="C64" s="29"/>
      <c r="D64" s="29"/>
      <c r="E64" s="29"/>
      <c r="F64" s="29"/>
      <c r="G64" s="29"/>
      <c r="H64" s="29"/>
      <c r="I64" s="29"/>
      <c r="J64" s="29"/>
      <c r="K64" s="29"/>
      <c r="L64" s="40"/>
      <c r="M64" s="26"/>
    </row>
    <row r="65" spans="1:13" s="5" customFormat="1" ht="15" customHeight="1" thickBot="1" x14ac:dyDescent="0.3">
      <c r="A65" s="7" t="s">
        <v>43</v>
      </c>
      <c r="B65" s="6"/>
      <c r="C65" s="6"/>
      <c r="D65" s="6"/>
      <c r="E65" s="9"/>
      <c r="L65" s="38"/>
    </row>
    <row r="66" spans="1:13" ht="15.75" thickTop="1" x14ac:dyDescent="0.25">
      <c r="A66" s="13" t="s">
        <v>45</v>
      </c>
      <c r="B66" s="14"/>
    </row>
    <row r="67" spans="1:13" ht="14.65" customHeight="1" thickBot="1" x14ac:dyDescent="0.3">
      <c r="L67" s="26"/>
      <c r="M67" s="17"/>
    </row>
    <row r="68" spans="1:13" ht="24" customHeight="1" x14ac:dyDescent="0.25">
      <c r="B68" s="80" t="s">
        <v>28</v>
      </c>
      <c r="C68" s="81"/>
      <c r="D68" s="81"/>
      <c r="E68" s="81"/>
      <c r="F68" s="81"/>
      <c r="G68" s="81"/>
      <c r="H68" s="81"/>
      <c r="I68" s="81"/>
      <c r="J68" s="81"/>
      <c r="K68" s="82"/>
      <c r="L68" s="26"/>
      <c r="M68" s="17"/>
    </row>
    <row r="69" spans="1:13" ht="36" customHeight="1" x14ac:dyDescent="0.25">
      <c r="B69" s="18" t="s">
        <v>29</v>
      </c>
      <c r="C69" s="83"/>
      <c r="D69" s="83"/>
      <c r="E69" s="83"/>
      <c r="F69" s="83"/>
      <c r="G69" s="83"/>
      <c r="H69" s="83"/>
      <c r="I69" s="83"/>
      <c r="J69" s="84"/>
      <c r="K69" s="85"/>
      <c r="L69" s="26" t="str">
        <f>IF(ISBLANK(C69),"Bitte ausfüllen!","")</f>
        <v>Bitte ausfüllen!</v>
      </c>
      <c r="M69" s="17"/>
    </row>
    <row r="70" spans="1:13" ht="36" customHeight="1" x14ac:dyDescent="0.25">
      <c r="B70" s="28" t="s">
        <v>49</v>
      </c>
      <c r="C70" s="83"/>
      <c r="D70" s="83"/>
      <c r="E70" s="83"/>
      <c r="F70" s="83"/>
      <c r="G70" s="83"/>
      <c r="H70" s="83"/>
      <c r="I70" s="83"/>
      <c r="J70" s="84"/>
      <c r="K70" s="85"/>
      <c r="L70" s="26" t="str">
        <f t="shared" ref="L70:L71" si="0">IF(ISBLANK(C70),"Bitte ausfüllen!","")</f>
        <v>Bitte ausfüllen!</v>
      </c>
      <c r="M70" s="17"/>
    </row>
    <row r="71" spans="1:13" ht="36" customHeight="1" x14ac:dyDescent="0.25">
      <c r="B71" s="28" t="s">
        <v>51</v>
      </c>
      <c r="C71" s="83"/>
      <c r="D71" s="83"/>
      <c r="E71" s="83"/>
      <c r="F71" s="83"/>
      <c r="G71" s="83"/>
      <c r="H71" s="83"/>
      <c r="I71" s="83"/>
      <c r="J71" s="84"/>
      <c r="K71" s="85"/>
      <c r="L71" s="26" t="str">
        <f t="shared" si="0"/>
        <v>Bitte ausfüllen!</v>
      </c>
      <c r="M71" s="17"/>
    </row>
    <row r="72" spans="1:13" ht="30" customHeight="1" x14ac:dyDescent="0.25">
      <c r="B72" s="75" t="s">
        <v>38</v>
      </c>
      <c r="C72" s="90" t="s">
        <v>39</v>
      </c>
      <c r="D72" s="91"/>
      <c r="E72" s="91"/>
      <c r="F72" s="91"/>
      <c r="G72" s="91"/>
      <c r="H72" s="91"/>
      <c r="I72" s="92"/>
      <c r="J72" s="78" t="s">
        <v>61</v>
      </c>
      <c r="K72" s="79"/>
      <c r="L72" s="26" t="str">
        <f t="shared" ref="L72:L73" si="1">IF(OR(J72="bitte wählen",J72=""),"Bitte Auswahl treffen!",IF(J72="nein","Anforderung nicht erfüllt!",""))</f>
        <v>Bitte Auswahl treffen!</v>
      </c>
      <c r="M72" s="27"/>
    </row>
    <row r="73" spans="1:13" ht="29.65" customHeight="1" x14ac:dyDescent="0.25">
      <c r="B73" s="76"/>
      <c r="C73" s="90" t="s">
        <v>40</v>
      </c>
      <c r="D73" s="91"/>
      <c r="E73" s="91"/>
      <c r="F73" s="91"/>
      <c r="G73" s="91"/>
      <c r="H73" s="91"/>
      <c r="I73" s="92"/>
      <c r="J73" s="78" t="s">
        <v>61</v>
      </c>
      <c r="K73" s="79"/>
      <c r="L73" s="26" t="str">
        <f t="shared" si="1"/>
        <v>Bitte Auswahl treffen!</v>
      </c>
      <c r="M73" s="26"/>
    </row>
    <row r="74" spans="1:13" ht="144" customHeight="1" thickBot="1" x14ac:dyDescent="0.3">
      <c r="B74" s="77"/>
      <c r="C74" s="86" t="s">
        <v>58</v>
      </c>
      <c r="D74" s="87"/>
      <c r="E74" s="87"/>
      <c r="F74" s="87"/>
      <c r="G74" s="87"/>
      <c r="H74" s="87"/>
      <c r="I74" s="87"/>
      <c r="J74" s="88" t="s">
        <v>61</v>
      </c>
      <c r="K74" s="89"/>
      <c r="L74" s="26" t="str">
        <f>IF(OR(J74="bitte wählen",J74=""),"Bitte Auswahl treffen!",IF(J74="nein","Anforderung nicht erfüllt!",""))</f>
        <v>Bitte Auswahl treffen!</v>
      </c>
      <c r="M74" s="17"/>
    </row>
    <row r="75" spans="1:13" ht="14.65" customHeight="1" x14ac:dyDescent="0.25">
      <c r="B75" s="22"/>
      <c r="C75" s="21"/>
      <c r="D75" s="30"/>
      <c r="E75" s="30"/>
      <c r="F75" s="30"/>
      <c r="G75" s="30"/>
      <c r="H75" s="30"/>
      <c r="I75" s="30"/>
      <c r="J75" s="31"/>
      <c r="K75" s="31"/>
      <c r="L75" s="26"/>
      <c r="M75" s="23"/>
    </row>
    <row r="76" spans="1:13" x14ac:dyDescent="0.25">
      <c r="M76" s="17"/>
    </row>
    <row r="77" spans="1:13" s="5" customFormat="1" ht="15" customHeight="1" thickBot="1" x14ac:dyDescent="0.3">
      <c r="A77" s="7" t="s">
        <v>44</v>
      </c>
      <c r="B77" s="6"/>
      <c r="C77" s="6"/>
      <c r="D77" s="6"/>
      <c r="E77" s="9"/>
      <c r="L77" s="38"/>
    </row>
    <row r="78" spans="1:13" ht="15.75" thickTop="1" x14ac:dyDescent="0.25">
      <c r="A78" s="13" t="s">
        <v>47</v>
      </c>
      <c r="B78" s="14"/>
    </row>
    <row r="79" spans="1:13" ht="15.75" thickBot="1" x14ac:dyDescent="0.3"/>
    <row r="80" spans="1:13" ht="24" customHeight="1" x14ac:dyDescent="0.25">
      <c r="B80" s="80" t="s">
        <v>48</v>
      </c>
      <c r="C80" s="81"/>
      <c r="D80" s="81"/>
      <c r="E80" s="81"/>
      <c r="F80" s="81"/>
      <c r="G80" s="81"/>
      <c r="H80" s="81"/>
      <c r="I80" s="81"/>
      <c r="J80" s="81"/>
      <c r="K80" s="82"/>
      <c r="L80" s="26"/>
      <c r="M80" s="17"/>
    </row>
    <row r="81" spans="2:13" ht="36" customHeight="1" x14ac:dyDescent="0.25">
      <c r="B81" s="18" t="s">
        <v>29</v>
      </c>
      <c r="C81" s="83"/>
      <c r="D81" s="83"/>
      <c r="E81" s="83"/>
      <c r="F81" s="83"/>
      <c r="G81" s="83"/>
      <c r="H81" s="83"/>
      <c r="I81" s="83"/>
      <c r="J81" s="84"/>
      <c r="K81" s="85"/>
      <c r="L81" s="26" t="str">
        <f>IF(ISBLANK(C81),"Bitte ausfüllen!","")</f>
        <v>Bitte ausfüllen!</v>
      </c>
      <c r="M81" s="17"/>
    </row>
    <row r="82" spans="2:13" ht="36" customHeight="1" x14ac:dyDescent="0.25">
      <c r="B82" s="28" t="s">
        <v>49</v>
      </c>
      <c r="C82" s="83"/>
      <c r="D82" s="83"/>
      <c r="E82" s="83"/>
      <c r="F82" s="83"/>
      <c r="G82" s="83"/>
      <c r="H82" s="83"/>
      <c r="I82" s="83"/>
      <c r="J82" s="84"/>
      <c r="K82" s="85"/>
      <c r="L82" s="26" t="str">
        <f t="shared" ref="L82:L83" si="2">IF(ISBLANK(C82),"Bitte ausfüllen!","")</f>
        <v>Bitte ausfüllen!</v>
      </c>
      <c r="M82" s="17"/>
    </row>
    <row r="83" spans="2:13" ht="36" customHeight="1" x14ac:dyDescent="0.25">
      <c r="B83" s="28" t="s">
        <v>51</v>
      </c>
      <c r="C83" s="83"/>
      <c r="D83" s="83"/>
      <c r="E83" s="83"/>
      <c r="F83" s="83"/>
      <c r="G83" s="83"/>
      <c r="H83" s="83"/>
      <c r="I83" s="83"/>
      <c r="J83" s="84"/>
      <c r="K83" s="85"/>
      <c r="L83" s="26" t="str">
        <f t="shared" si="2"/>
        <v>Bitte ausfüllen!</v>
      </c>
      <c r="M83" s="17"/>
    </row>
    <row r="84" spans="2:13" ht="30.6" customHeight="1" x14ac:dyDescent="0.25">
      <c r="B84" s="75" t="s">
        <v>38</v>
      </c>
      <c r="C84" s="90" t="s">
        <v>39</v>
      </c>
      <c r="D84" s="91"/>
      <c r="E84" s="91"/>
      <c r="F84" s="91"/>
      <c r="G84" s="91"/>
      <c r="H84" s="91"/>
      <c r="I84" s="92"/>
      <c r="J84" s="78" t="s">
        <v>61</v>
      </c>
      <c r="K84" s="79"/>
      <c r="L84" s="26" t="str">
        <f t="shared" ref="L84" si="3">IF(OR(J84="bitte wählen",J84=""),"Bitte Auswahl treffen!",IF(J84="nein","Anforderung nicht erfüllt!",""))</f>
        <v>Bitte Auswahl treffen!</v>
      </c>
      <c r="M84" s="27"/>
    </row>
    <row r="85" spans="2:13" ht="29.65" customHeight="1" x14ac:dyDescent="0.25">
      <c r="B85" s="76"/>
      <c r="C85" s="90" t="s">
        <v>40</v>
      </c>
      <c r="D85" s="91"/>
      <c r="E85" s="91"/>
      <c r="F85" s="91"/>
      <c r="G85" s="91"/>
      <c r="H85" s="91"/>
      <c r="I85" s="92"/>
      <c r="J85" s="78" t="s">
        <v>61</v>
      </c>
      <c r="K85" s="79"/>
      <c r="L85" s="26" t="str">
        <f t="shared" ref="L85" si="4">IF(OR(J85="bitte wählen",J85=""),"Bitte Auswahl treffen!",IF(J85="nein","Anforderung nicht erfüllt!",""))</f>
        <v>Bitte Auswahl treffen!</v>
      </c>
      <c r="M85" s="26"/>
    </row>
    <row r="86" spans="2:13" ht="144" customHeight="1" thickBot="1" x14ac:dyDescent="0.3">
      <c r="B86" s="77"/>
      <c r="C86" s="86" t="s">
        <v>59</v>
      </c>
      <c r="D86" s="87"/>
      <c r="E86" s="87"/>
      <c r="F86" s="87"/>
      <c r="G86" s="87"/>
      <c r="H86" s="87"/>
      <c r="I86" s="87"/>
      <c r="J86" s="88" t="s">
        <v>61</v>
      </c>
      <c r="K86" s="89"/>
      <c r="L86" s="26" t="str">
        <f>IF(OR(J86="bitte wählen",J86=""),"Bitte Auswahl treffen!",IF(J86="nein","Anforderung nicht erfüllt!",""))</f>
        <v>Bitte Auswahl treffen!</v>
      </c>
      <c r="M86" s="17"/>
    </row>
    <row r="87" spans="2:13" ht="15.75" thickBot="1" x14ac:dyDescent="0.3"/>
    <row r="88" spans="2:13" ht="24" customHeight="1" x14ac:dyDescent="0.25">
      <c r="B88" s="80" t="s">
        <v>48</v>
      </c>
      <c r="C88" s="81"/>
      <c r="D88" s="81"/>
      <c r="E88" s="81"/>
      <c r="F88" s="81"/>
      <c r="G88" s="81"/>
      <c r="H88" s="81"/>
      <c r="I88" s="81"/>
      <c r="J88" s="81"/>
      <c r="K88" s="82"/>
      <c r="L88" s="26"/>
      <c r="M88" s="17"/>
    </row>
    <row r="89" spans="2:13" ht="36" customHeight="1" x14ac:dyDescent="0.25">
      <c r="B89" s="18" t="s">
        <v>29</v>
      </c>
      <c r="C89" s="83"/>
      <c r="D89" s="83"/>
      <c r="E89" s="83"/>
      <c r="F89" s="83"/>
      <c r="G89" s="83"/>
      <c r="H89" s="83"/>
      <c r="I89" s="83"/>
      <c r="J89" s="84"/>
      <c r="K89" s="85"/>
      <c r="L89" s="26" t="str">
        <f>IF(ISBLANK(C89),"Bitte ausfüllen!","")</f>
        <v>Bitte ausfüllen!</v>
      </c>
      <c r="M89" s="17"/>
    </row>
    <row r="90" spans="2:13" ht="36" customHeight="1" x14ac:dyDescent="0.25">
      <c r="B90" s="28" t="s">
        <v>49</v>
      </c>
      <c r="C90" s="83"/>
      <c r="D90" s="83"/>
      <c r="E90" s="83"/>
      <c r="F90" s="83"/>
      <c r="G90" s="83"/>
      <c r="H90" s="83"/>
      <c r="I90" s="83"/>
      <c r="J90" s="84"/>
      <c r="K90" s="85"/>
      <c r="L90" s="26" t="str">
        <f t="shared" ref="L90:L91" si="5">IF(ISBLANK(C90),"Bitte ausfüllen!","")</f>
        <v>Bitte ausfüllen!</v>
      </c>
      <c r="M90" s="17"/>
    </row>
    <row r="91" spans="2:13" ht="36" customHeight="1" x14ac:dyDescent="0.25">
      <c r="B91" s="28" t="s">
        <v>51</v>
      </c>
      <c r="C91" s="83"/>
      <c r="D91" s="83"/>
      <c r="E91" s="83"/>
      <c r="F91" s="83"/>
      <c r="G91" s="83"/>
      <c r="H91" s="83"/>
      <c r="I91" s="83"/>
      <c r="J91" s="84"/>
      <c r="K91" s="85"/>
      <c r="L91" s="26" t="str">
        <f t="shared" si="5"/>
        <v>Bitte ausfüllen!</v>
      </c>
      <c r="M91" s="17"/>
    </row>
    <row r="92" spans="2:13" ht="31.9" customHeight="1" x14ac:dyDescent="0.25">
      <c r="B92" s="75" t="s">
        <v>38</v>
      </c>
      <c r="C92" s="90" t="s">
        <v>39</v>
      </c>
      <c r="D92" s="91"/>
      <c r="E92" s="91"/>
      <c r="F92" s="91"/>
      <c r="G92" s="91"/>
      <c r="H92" s="91"/>
      <c r="I92" s="92"/>
      <c r="J92" s="78" t="s">
        <v>61</v>
      </c>
      <c r="K92" s="79"/>
      <c r="L92" s="26" t="str">
        <f t="shared" ref="L92" si="6">IF(OR(J92="bitte wählen",J92=""),"Bitte Auswahl treffen!",IF(J92="nein","Anforderung nicht erfüllt!",""))</f>
        <v>Bitte Auswahl treffen!</v>
      </c>
      <c r="M92" s="27"/>
    </row>
    <row r="93" spans="2:13" ht="29.65" customHeight="1" x14ac:dyDescent="0.25">
      <c r="B93" s="76"/>
      <c r="C93" s="90" t="s">
        <v>40</v>
      </c>
      <c r="D93" s="91"/>
      <c r="E93" s="91"/>
      <c r="F93" s="91"/>
      <c r="G93" s="91"/>
      <c r="H93" s="91"/>
      <c r="I93" s="92"/>
      <c r="J93" s="78" t="s">
        <v>61</v>
      </c>
      <c r="K93" s="79"/>
      <c r="L93" s="26" t="str">
        <f t="shared" ref="L93" si="7">IF(OR(J93="bitte wählen",J93=""),"Bitte Auswahl treffen!",IF(J93="nein","Anforderung nicht erfüllt!",""))</f>
        <v>Bitte Auswahl treffen!</v>
      </c>
      <c r="M93" s="26"/>
    </row>
    <row r="94" spans="2:13" ht="143.44999999999999" customHeight="1" thickBot="1" x14ac:dyDescent="0.3">
      <c r="B94" s="77"/>
      <c r="C94" s="86" t="s">
        <v>58</v>
      </c>
      <c r="D94" s="87"/>
      <c r="E94" s="87"/>
      <c r="F94" s="87"/>
      <c r="G94" s="87"/>
      <c r="H94" s="87"/>
      <c r="I94" s="87"/>
      <c r="J94" s="88" t="s">
        <v>61</v>
      </c>
      <c r="K94" s="89"/>
      <c r="L94" s="26" t="str">
        <f>IF(OR(J94="bitte wählen",J94=""),"Bitte Auswahl treffen!",IF(J94="nein","Anforderung nicht erfüllt!",""))</f>
        <v>Bitte Auswahl treffen!</v>
      </c>
      <c r="M94" s="17"/>
    </row>
    <row r="95" spans="2:13" ht="15.75" thickBot="1" x14ac:dyDescent="0.3"/>
    <row r="96" spans="2:13" ht="24" customHeight="1" x14ac:dyDescent="0.25">
      <c r="B96" s="80" t="s">
        <v>48</v>
      </c>
      <c r="C96" s="81"/>
      <c r="D96" s="81"/>
      <c r="E96" s="81"/>
      <c r="F96" s="81"/>
      <c r="G96" s="81"/>
      <c r="H96" s="81"/>
      <c r="I96" s="81"/>
      <c r="J96" s="81"/>
      <c r="K96" s="82"/>
      <c r="L96" s="26"/>
      <c r="M96" s="17"/>
    </row>
    <row r="97" spans="2:13" ht="36" customHeight="1" x14ac:dyDescent="0.25">
      <c r="B97" s="18" t="s">
        <v>29</v>
      </c>
      <c r="C97" s="83"/>
      <c r="D97" s="83"/>
      <c r="E97" s="83"/>
      <c r="F97" s="83"/>
      <c r="G97" s="83"/>
      <c r="H97" s="83"/>
      <c r="I97" s="83"/>
      <c r="J97" s="84"/>
      <c r="K97" s="85"/>
      <c r="L97" s="26" t="str">
        <f>IF(ISBLANK(C97),"Bitte ausfüllen!","")</f>
        <v>Bitte ausfüllen!</v>
      </c>
      <c r="M97" s="17"/>
    </row>
    <row r="98" spans="2:13" ht="36" customHeight="1" x14ac:dyDescent="0.25">
      <c r="B98" s="28" t="s">
        <v>49</v>
      </c>
      <c r="C98" s="83"/>
      <c r="D98" s="83"/>
      <c r="E98" s="83"/>
      <c r="F98" s="83"/>
      <c r="G98" s="83"/>
      <c r="H98" s="83"/>
      <c r="I98" s="83"/>
      <c r="J98" s="84"/>
      <c r="K98" s="85"/>
      <c r="L98" s="26" t="str">
        <f t="shared" ref="L98:L99" si="8">IF(ISBLANK(C98),"Bitte ausfüllen!","")</f>
        <v>Bitte ausfüllen!</v>
      </c>
      <c r="M98" s="17"/>
    </row>
    <row r="99" spans="2:13" ht="36" customHeight="1" x14ac:dyDescent="0.25">
      <c r="B99" s="28" t="s">
        <v>51</v>
      </c>
      <c r="C99" s="83"/>
      <c r="D99" s="83"/>
      <c r="E99" s="83"/>
      <c r="F99" s="83"/>
      <c r="G99" s="83"/>
      <c r="H99" s="83"/>
      <c r="I99" s="83"/>
      <c r="J99" s="84"/>
      <c r="K99" s="85"/>
      <c r="L99" s="26" t="str">
        <f t="shared" si="8"/>
        <v>Bitte ausfüllen!</v>
      </c>
      <c r="M99" s="17"/>
    </row>
    <row r="100" spans="2:13" ht="34.35" customHeight="1" x14ac:dyDescent="0.25">
      <c r="B100" s="75" t="s">
        <v>38</v>
      </c>
      <c r="C100" s="90" t="s">
        <v>39</v>
      </c>
      <c r="D100" s="91"/>
      <c r="E100" s="91"/>
      <c r="F100" s="91"/>
      <c r="G100" s="91"/>
      <c r="H100" s="91"/>
      <c r="I100" s="92"/>
      <c r="J100" s="78" t="s">
        <v>61</v>
      </c>
      <c r="K100" s="79"/>
      <c r="L100" s="26" t="str">
        <f t="shared" ref="L100" si="9">IF(OR(J100="bitte wählen",J100=""),"Bitte Auswahl treffen!",IF(J100="nein","Anforderung nicht erfüllt!",""))</f>
        <v>Bitte Auswahl treffen!</v>
      </c>
      <c r="M100" s="27"/>
    </row>
    <row r="101" spans="2:13" ht="29.65" customHeight="1" x14ac:dyDescent="0.25">
      <c r="B101" s="76"/>
      <c r="C101" s="90" t="s">
        <v>40</v>
      </c>
      <c r="D101" s="91"/>
      <c r="E101" s="91"/>
      <c r="F101" s="91"/>
      <c r="G101" s="91"/>
      <c r="H101" s="91"/>
      <c r="I101" s="92"/>
      <c r="J101" s="78" t="s">
        <v>61</v>
      </c>
      <c r="K101" s="79"/>
      <c r="L101" s="26" t="str">
        <f t="shared" ref="L101" si="10">IF(OR(J101="bitte wählen",J101=""),"Bitte Auswahl treffen!",IF(J101="nein","Anforderung nicht erfüllt!",""))</f>
        <v>Bitte Auswahl treffen!</v>
      </c>
      <c r="M101" s="26"/>
    </row>
    <row r="102" spans="2:13" ht="142.9" customHeight="1" thickBot="1" x14ac:dyDescent="0.3">
      <c r="B102" s="77"/>
      <c r="C102" s="86" t="s">
        <v>58</v>
      </c>
      <c r="D102" s="87"/>
      <c r="E102" s="87"/>
      <c r="F102" s="87"/>
      <c r="G102" s="87"/>
      <c r="H102" s="87"/>
      <c r="I102" s="87"/>
      <c r="J102" s="88" t="s">
        <v>61</v>
      </c>
      <c r="K102" s="89"/>
      <c r="L102" s="26" t="str">
        <f>IF(OR(J102="bitte wählen",J102=""),"Bitte Auswahl treffen!",IF(J102="nein","Anforderung nicht erfüllt!",""))</f>
        <v>Bitte Auswahl treffen!</v>
      </c>
      <c r="M102" s="17"/>
    </row>
  </sheetData>
  <sheetProtection algorithmName="SHA-512" hashValue="4muT9GaPD5If3mnXcYdpQCHicSpGg/k9lgbtDxFuns9477Adnb0Jd0i2RDy1hVpOZN6hoRtPyIK1h6hpSkzC9A==" saltValue="rQoeVi+b/iLvBxTZypy4CA==" spinCount="100000" sheet="1" selectLockedCells="1"/>
  <mergeCells count="93">
    <mergeCell ref="C58:I58"/>
    <mergeCell ref="C82:K82"/>
    <mergeCell ref="C83:K83"/>
    <mergeCell ref="B40:B63"/>
    <mergeCell ref="C98:K98"/>
    <mergeCell ref="J58:K58"/>
    <mergeCell ref="J40:K40"/>
    <mergeCell ref="J41:K41"/>
    <mergeCell ref="C48:I48"/>
    <mergeCell ref="J48:K48"/>
    <mergeCell ref="C40:I40"/>
    <mergeCell ref="C41:I41"/>
    <mergeCell ref="C49:I49"/>
    <mergeCell ref="J49:K49"/>
    <mergeCell ref="C50:I50"/>
    <mergeCell ref="C60:I63"/>
    <mergeCell ref="C51:I54"/>
    <mergeCell ref="C13:I13"/>
    <mergeCell ref="A1:H2"/>
    <mergeCell ref="B9:K9"/>
    <mergeCell ref="C10:K10"/>
    <mergeCell ref="C20:I20"/>
    <mergeCell ref="J13:K13"/>
    <mergeCell ref="J20:K20"/>
    <mergeCell ref="C12:I12"/>
    <mergeCell ref="J12:K12"/>
    <mergeCell ref="C11:K11"/>
    <mergeCell ref="C14:I15"/>
    <mergeCell ref="B12:B35"/>
    <mergeCell ref="C16:I19"/>
    <mergeCell ref="C100:I100"/>
    <mergeCell ref="J100:K100"/>
    <mergeCell ref="B88:K88"/>
    <mergeCell ref="C89:K89"/>
    <mergeCell ref="B92:B94"/>
    <mergeCell ref="C90:K90"/>
    <mergeCell ref="C91:K91"/>
    <mergeCell ref="J92:K92"/>
    <mergeCell ref="C92:I92"/>
    <mergeCell ref="C21:I21"/>
    <mergeCell ref="J21:K21"/>
    <mergeCell ref="C31:I31"/>
    <mergeCell ref="J31:K31"/>
    <mergeCell ref="C99:K99"/>
    <mergeCell ref="C59:I59"/>
    <mergeCell ref="C102:I102"/>
    <mergeCell ref="J102:K102"/>
    <mergeCell ref="C94:I94"/>
    <mergeCell ref="J94:K94"/>
    <mergeCell ref="C30:I30"/>
    <mergeCell ref="J30:K30"/>
    <mergeCell ref="J59:K59"/>
    <mergeCell ref="C70:K70"/>
    <mergeCell ref="C71:K71"/>
    <mergeCell ref="C69:K69"/>
    <mergeCell ref="B68:K68"/>
    <mergeCell ref="C74:I74"/>
    <mergeCell ref="J74:K74"/>
    <mergeCell ref="J85:K85"/>
    <mergeCell ref="C72:I72"/>
    <mergeCell ref="B72:B74"/>
    <mergeCell ref="C22:I22"/>
    <mergeCell ref="J22:K22"/>
    <mergeCell ref="C23:I26"/>
    <mergeCell ref="B96:K96"/>
    <mergeCell ref="C97:K97"/>
    <mergeCell ref="C39:K39"/>
    <mergeCell ref="C55:I57"/>
    <mergeCell ref="J55:K55"/>
    <mergeCell ref="C27:I29"/>
    <mergeCell ref="J27:K27"/>
    <mergeCell ref="B37:K37"/>
    <mergeCell ref="C38:K38"/>
    <mergeCell ref="J50:K50"/>
    <mergeCell ref="C42:I43"/>
    <mergeCell ref="C44:I47"/>
    <mergeCell ref="C32:I35"/>
    <mergeCell ref="B100:B102"/>
    <mergeCell ref="J72:K72"/>
    <mergeCell ref="J73:K73"/>
    <mergeCell ref="B80:K80"/>
    <mergeCell ref="C81:K81"/>
    <mergeCell ref="B84:B86"/>
    <mergeCell ref="C86:I86"/>
    <mergeCell ref="J86:K86"/>
    <mergeCell ref="C73:I73"/>
    <mergeCell ref="C84:I84"/>
    <mergeCell ref="J84:K84"/>
    <mergeCell ref="C85:I85"/>
    <mergeCell ref="C93:I93"/>
    <mergeCell ref="J93:K93"/>
    <mergeCell ref="C101:I101"/>
    <mergeCell ref="J101:K101"/>
  </mergeCells>
  <dataValidations disablePrompts="1" count="2">
    <dataValidation type="list" allowBlank="1" showInputMessage="1" showErrorMessage="1" sqref="J100:K102 J72:K74 J12:K13 J20:K20 J84:K86 J92:K94 J40:K41 J48:K48 J55:K55 J27:K27" xr:uid="{00000000-0002-0000-0100-000000000000}">
      <formula1>"bitte wählen, nein, ja"</formula1>
    </dataValidation>
    <dataValidation allowBlank="1" showInputMessage="1" showErrorMessage="1" prompt="Bitte um Angabe der Anzahl der Stellenbesetzungen in Dezimalzahl" sqref="J75:K75" xr:uid="{00000000-0002-0000-0100-000001000000}"/>
  </dataValidations>
  <pageMargins left="0.7" right="0.7" top="0.78740157499999996" bottom="0.78740157499999996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eschaeftszahl xmlns="6018b265-3d99-40c6-a412-462613a8bf33">5105.03929</Geschaeftszahl>
    <Archiv xmlns="6018b265-3d99-40c6-a412-462613a8bf33">false</Archiv>
    <Los xmlns="6018b265-3d99-40c6-a412-462613a8bf33" xsi:nil="true"/>
    <Merkmal xmlns="6018b265-3d99-40c6-a412-462613a8bf33">
      <Value>AI Datei für Angebot</Value>
    </Merkmal>
    <Beschaffungsgruppe xmlns="6018b265-3d99-40c6-a412-462613a8bf33" xsi:nil="true"/>
    <Organisation xmlns="6018b265-3d99-40c6-a412-462613a8bf33" xsi:nil="true"/>
    <Kommentar xmlns="6018b265-3d99-40c6-a412-462613a8bf33" xsi:nil="true"/>
    <Runde xmlns="6018b265-3d99-40c6-a412-462613a8bf33">1</Runde>
    <Berichtigung xmlns="6018b265-3d99-40c6-a412-462613a8bf33" xsi:nil="true"/>
    <Fragebeantwortung xmlns="6018b265-3d99-40c6-a412-462613a8bf33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Ausschreibungsdokument" ma:contentTypeID="0x0101005DED2037585E44458BC4AF0F434D031800293F746509AA374AAA20D77FC0157569" ma:contentTypeVersion="10" ma:contentTypeDescription="" ma:contentTypeScope="" ma:versionID="e9a510c5650128b3e1a3fe48cc82917a">
  <xsd:schema xmlns:xsd="http://www.w3.org/2001/XMLSchema" xmlns:xs="http://www.w3.org/2001/XMLSchema" xmlns:p="http://schemas.microsoft.com/office/2006/metadata/properties" xmlns:ns2="6018b265-3d99-40c6-a412-462613a8bf33" targetNamespace="http://schemas.microsoft.com/office/2006/metadata/properties" ma:root="true" ma:fieldsID="ceec84c12701a7f7529fbe99459d6b74" ns2:_="">
    <xsd:import namespace="6018b265-3d99-40c6-a412-462613a8bf33"/>
    <xsd:element name="properties">
      <xsd:complexType>
        <xsd:sequence>
          <xsd:element name="documentManagement">
            <xsd:complexType>
              <xsd:all>
                <xsd:element ref="ns2:Geschaeftszahl" minOccurs="0"/>
                <xsd:element ref="ns2:Organisation" minOccurs="0"/>
                <xsd:element ref="ns2:Beschaffungsgruppe" minOccurs="0"/>
                <xsd:element ref="ns2:Runde" minOccurs="0"/>
                <xsd:element ref="ns2:Archiv" minOccurs="0"/>
                <xsd:element ref="ns2:Merkmal" minOccurs="0"/>
                <xsd:element ref="ns2:Los" minOccurs="0"/>
                <xsd:element ref="ns2:Kommentar" minOccurs="0"/>
                <xsd:element ref="ns2:Berichtigung" minOccurs="0"/>
                <xsd:element ref="ns2:Fragebeantwortung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018b265-3d99-40c6-a412-462613a8bf33" elementFormDefault="qualified">
    <xsd:import namespace="http://schemas.microsoft.com/office/2006/documentManagement/types"/>
    <xsd:import namespace="http://schemas.microsoft.com/office/infopath/2007/PartnerControls"/>
    <xsd:element name="Geschaeftszahl" ma:index="2" nillable="true" ma:displayName="Geschaeftszahl" ma:default="" ma:internalName="Geschaeftszahl">
      <xsd:simpleType>
        <xsd:restriction base="dms:Text">
          <xsd:maxLength value="255"/>
        </xsd:restriction>
      </xsd:simpleType>
    </xsd:element>
    <xsd:element name="Organisation" ma:index="3" nillable="true" ma:displayName="Organisation" ma:internalName="Organisation">
      <xsd:simpleType>
        <xsd:restriction base="dms:Text">
          <xsd:maxLength value="255"/>
        </xsd:restriction>
      </xsd:simpleType>
    </xsd:element>
    <xsd:element name="Beschaffungsgruppe" ma:index="4" nillable="true" ma:displayName="Beschaffungsgruppe" ma:internalName="Beschaffungsgruppe">
      <xsd:simpleType>
        <xsd:restriction base="dms:Text">
          <xsd:maxLength value="255"/>
        </xsd:restriction>
      </xsd:simpleType>
    </xsd:element>
    <xsd:element name="Runde" ma:index="11" nillable="true" ma:displayName="Runde" ma:default="" ma:format="Dropdown" ma:internalName="Runde">
      <xsd:simpleType>
        <xsd:restriction base="dms:Choice">
          <xsd:enumeration value="1"/>
          <xsd:enumeration value="2"/>
          <xsd:enumeration value="3"/>
          <xsd:enumeration value="4"/>
          <xsd:enumeration value="5"/>
          <xsd:enumeration value="LAFO"/>
        </xsd:restriction>
      </xsd:simpleType>
    </xsd:element>
    <xsd:element name="Archiv" ma:index="12" nillable="true" ma:displayName="Archiv" ma:default="0" ma:internalName="Archiv">
      <xsd:simpleType>
        <xsd:restriction base="dms:Boolean"/>
      </xsd:simpleType>
    </xsd:element>
    <xsd:element name="Merkmal" ma:index="13" nillable="true" ma:displayName="Merkmal" ma:internalName="Merkmal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AI Datei für Angebot"/>
                    <xsd:enumeration value="AI zusätzliche Info"/>
                    <xsd:enumeration value="PibA-Relevant"/>
                    <xsd:enumeration value="Vergabeaktrelevant"/>
                    <xsd:enumeration value="Vertriebsrelevant"/>
                    <xsd:enumeration value="Kein"/>
                  </xsd:restriction>
                </xsd:simpleType>
              </xsd:element>
            </xsd:sequence>
          </xsd:extension>
        </xsd:complexContent>
      </xsd:complexType>
    </xsd:element>
    <xsd:element name="Los" ma:index="14" nillable="true" ma:displayName="Los" ma:default="" ma:internalName="Los">
      <xsd:simpleType>
        <xsd:restriction base="dms:Text">
          <xsd:maxLength value="255"/>
        </xsd:restriction>
      </xsd:simpleType>
    </xsd:element>
    <xsd:element name="Kommentar" ma:index="15" nillable="true" ma:displayName="Kommentar" ma:default="" ma:internalName="Kommentar">
      <xsd:simpleType>
        <xsd:restriction base="dms:Text">
          <xsd:maxLength value="255"/>
        </xsd:restriction>
      </xsd:simpleType>
    </xsd:element>
    <xsd:element name="Berichtigung" ma:index="16" nillable="true" ma:displayName="Berichtigung" ma:default="" ma:internalName="Berichtigung" ma:percentage="FALSE">
      <xsd:simpleType>
        <xsd:restriction base="dms:Number">
          <xsd:minInclusive value="1"/>
        </xsd:restriction>
      </xsd:simpleType>
    </xsd:element>
    <xsd:element name="Fragebeantwortung" ma:index="17" nillable="true" ma:displayName="Fragebeantwortung" ma:default="" ma:internalName="Fragebeantwortung" ma:percentage="FALSE">
      <xsd:simpleType>
        <xsd:restriction base="dms:Number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8" ma:displayName="Inhaltstyp"/>
        <xsd:element ref="dc:title" minOccurs="0" maxOccurs="1" ma:index="1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?mso-contentType ?>
<SharedContentType xmlns="Microsoft.SharePoint.Taxonomy.ContentTypeSync" SourceId="a04017f1-9a7b-4a68-8ef0-b5f21610d39c" ContentTypeId="0x0101005DED2037585E44458BC4AF0F434D0318" PreviousValue="false"/>
</file>

<file path=customXml/itemProps1.xml><?xml version="1.0" encoding="utf-8"?>
<ds:datastoreItem xmlns:ds="http://schemas.openxmlformats.org/officeDocument/2006/customXml" ds:itemID="{F3379262-0004-47EC-B706-06DF343FED4F}">
  <ds:schemaRefs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www.w3.org/XML/1998/namespace"/>
    <ds:schemaRef ds:uri="http://schemas.microsoft.com/office/infopath/2007/PartnerControls"/>
    <ds:schemaRef ds:uri="http://purl.org/dc/terms/"/>
    <ds:schemaRef ds:uri="6018b265-3d99-40c6-a412-462613a8bf33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57B25641-2A7F-42B7-81BA-A88403E08217}"/>
</file>

<file path=customXml/itemProps3.xml><?xml version="1.0" encoding="utf-8"?>
<ds:datastoreItem xmlns:ds="http://schemas.openxmlformats.org/officeDocument/2006/customXml" ds:itemID="{EF4B7A6A-011B-448D-A021-FBD213B4A90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BABFCB81-59A9-421F-9289-79C9EAA5CC45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1</vt:i4>
      </vt:variant>
    </vt:vector>
  </HeadingPairs>
  <TitlesOfParts>
    <vt:vector size="3" baseType="lpstr">
      <vt:lpstr>Anleitung</vt:lpstr>
      <vt:lpstr>Eignung und Auswahl</vt:lpstr>
      <vt:lpstr>Anleitung!Druckbereich</vt:lpstr>
    </vt:vector>
  </TitlesOfParts>
  <Manager/>
  <Company>Bundesbeschaffung GmbH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Lanz Katja</dc:creator>
  <cp:keywords/>
  <dc:description/>
  <cp:lastModifiedBy>Peutz Herbert</cp:lastModifiedBy>
  <cp:revision/>
  <dcterms:created xsi:type="dcterms:W3CDTF">2014-12-11T12:59:05Z</dcterms:created>
  <dcterms:modified xsi:type="dcterms:W3CDTF">2025-02-05T08:45:53Z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0x0101005DED2037585E44458BC4AF0F434D031800293F746509AA374AAA20D77FC0157569</vt:lpwstr>
  </property>
  <property fmtid="{D5CDD505-2E9C-101B-9397-08002B2CF9AE}" pid="3" name="MediaServiceImageTags">
    <vt:lpwstr/>
  </property>
  <property fmtid="{D5CDD505-2E9C-101B-9397-08002B2CF9AE}" pid="4" name="SharedWithUsers">
    <vt:lpwstr>13;#Purker Bettina;#17;#Kamleitner Cornelia;#109;#Wittmann Melissa;#13789;#Peutz Herbert;#197;#Theiner Markus</vt:lpwstr>
  </property>
  <property fmtid="{D5CDD505-2E9C-101B-9397-08002B2CF9AE}" pid="5" name="lcf76f155ced4ddcb4097134ff3c332f">
    <vt:lpwstr/>
  </property>
  <property fmtid="{D5CDD505-2E9C-101B-9397-08002B2CF9AE}" pid="6" name="TaxCatchAll">
    <vt:lpwstr/>
  </property>
  <property fmtid="{D5CDD505-2E9C-101B-9397-08002B2CF9AE}" pid="7" name="xd_ProgID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_ExtendedDescription">
    <vt:lpwstr/>
  </property>
  <property fmtid="{D5CDD505-2E9C-101B-9397-08002B2CF9AE}" pid="11" name="TriggerFlowInfo">
    <vt:lpwstr/>
  </property>
  <property fmtid="{D5CDD505-2E9C-101B-9397-08002B2CF9AE}" pid="12" name="xd_Signature">
    <vt:bool>false</vt:bool>
  </property>
</Properties>
</file>